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Ведомость" sheetId="11" r:id="rId1"/>
  </sheets>
  <externalReferences>
    <externalReference r:id="rId2"/>
  </externalReferences>
  <definedNames>
    <definedName name="д1">#REF!</definedName>
    <definedName name="_xlnm.Print_Titles" localSheetId="0">Ведомость!$4:$5</definedName>
    <definedName name="ЛУ">#REF!</definedName>
    <definedName name="_xlnm.Print_Area" localSheetId="0">Ведомость!$A$1:$W$183</definedName>
    <definedName name="способ_рубки">'[1]Расчет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M122" i="11" l="1"/>
  <c r="P122" i="11" s="1"/>
  <c r="M121" i="11"/>
  <c r="P121" i="11" s="1"/>
  <c r="M74" i="11"/>
  <c r="P74" i="11" s="1"/>
  <c r="M70" i="11"/>
  <c r="P70" i="11" s="1"/>
  <c r="M52" i="11"/>
  <c r="P52" i="11" s="1"/>
  <c r="M46" i="11"/>
  <c r="P46" i="11" s="1"/>
  <c r="M39" i="11"/>
  <c r="P39" i="11" s="1"/>
  <c r="M10" i="11"/>
  <c r="P10" i="11" s="1"/>
  <c r="R168" i="11"/>
  <c r="Q165" i="11"/>
  <c r="O165" i="11"/>
  <c r="N165" i="11"/>
  <c r="L165" i="11"/>
  <c r="K165" i="11"/>
  <c r="J165" i="11"/>
  <c r="F165" i="11"/>
  <c r="M164" i="11"/>
  <c r="P164" i="11" s="1"/>
  <c r="M163" i="11"/>
  <c r="P163" i="11" s="1"/>
  <c r="M162" i="11"/>
  <c r="P162" i="11" s="1"/>
  <c r="M161" i="11"/>
  <c r="P161" i="11" s="1"/>
  <c r="Q160" i="11"/>
  <c r="O160" i="11"/>
  <c r="N160" i="11"/>
  <c r="L160" i="11"/>
  <c r="K160" i="11"/>
  <c r="J160" i="11"/>
  <c r="F160" i="11"/>
  <c r="M159" i="11"/>
  <c r="P159" i="11" s="1"/>
  <c r="M158" i="11"/>
  <c r="P158" i="11" s="1"/>
  <c r="M157" i="11"/>
  <c r="P157" i="11" s="1"/>
  <c r="M156" i="11"/>
  <c r="P156" i="11" s="1"/>
  <c r="M155" i="11"/>
  <c r="P155" i="11" s="1"/>
  <c r="Q154" i="11"/>
  <c r="O154" i="11"/>
  <c r="N154" i="11"/>
  <c r="L154" i="11"/>
  <c r="K154" i="11"/>
  <c r="J154" i="11"/>
  <c r="F154" i="11"/>
  <c r="M153" i="11"/>
  <c r="P153" i="11" s="1"/>
  <c r="M152" i="11"/>
  <c r="P152" i="11" s="1"/>
  <c r="M151" i="11"/>
  <c r="P151" i="11" s="1"/>
  <c r="Q150" i="11"/>
  <c r="O150" i="11"/>
  <c r="N150" i="11"/>
  <c r="L150" i="11"/>
  <c r="K150" i="11"/>
  <c r="J150" i="11"/>
  <c r="F150" i="11"/>
  <c r="M149" i="11"/>
  <c r="P149" i="11" s="1"/>
  <c r="M148" i="11"/>
  <c r="P148" i="11" s="1"/>
  <c r="M147" i="11"/>
  <c r="P147" i="11" s="1"/>
  <c r="Q146" i="11"/>
  <c r="O146" i="11"/>
  <c r="N146" i="11"/>
  <c r="L146" i="11"/>
  <c r="K146" i="11"/>
  <c r="J146" i="11"/>
  <c r="F146" i="11"/>
  <c r="M145" i="11"/>
  <c r="P145" i="11" s="1"/>
  <c r="M144" i="11"/>
  <c r="P144" i="11" s="1"/>
  <c r="M143" i="11"/>
  <c r="P143" i="11" s="1"/>
  <c r="M142" i="11"/>
  <c r="P142" i="11" s="1"/>
  <c r="M141" i="11"/>
  <c r="P141" i="11" s="1"/>
  <c r="Q140" i="11"/>
  <c r="O140" i="11"/>
  <c r="N140" i="11"/>
  <c r="L140" i="11"/>
  <c r="K140" i="11"/>
  <c r="J140" i="11"/>
  <c r="F140" i="11"/>
  <c r="M139" i="11"/>
  <c r="P139" i="11" s="1"/>
  <c r="M138" i="11"/>
  <c r="P138" i="11" s="1"/>
  <c r="M137" i="11"/>
  <c r="P137" i="11" s="1"/>
  <c r="M136" i="11"/>
  <c r="P136" i="11" s="1"/>
  <c r="M135" i="11"/>
  <c r="P135" i="11" s="1"/>
  <c r="Q134" i="11"/>
  <c r="O134" i="11"/>
  <c r="N134" i="11"/>
  <c r="L134" i="11"/>
  <c r="K134" i="11"/>
  <c r="J134" i="11"/>
  <c r="F134" i="11"/>
  <c r="M133" i="11"/>
  <c r="P133" i="11" s="1"/>
  <c r="M132" i="11"/>
  <c r="P132" i="11" s="1"/>
  <c r="M131" i="11"/>
  <c r="P131" i="11" s="1"/>
  <c r="M130" i="11"/>
  <c r="P130" i="11" s="1"/>
  <c r="Q129" i="11"/>
  <c r="O129" i="11"/>
  <c r="N129" i="11"/>
  <c r="L129" i="11"/>
  <c r="K129" i="11"/>
  <c r="J129" i="11"/>
  <c r="F129" i="11"/>
  <c r="M128" i="11"/>
  <c r="P128" i="11" s="1"/>
  <c r="M127" i="11"/>
  <c r="P127" i="11" s="1"/>
  <c r="M126" i="11"/>
  <c r="P126" i="11" s="1"/>
  <c r="M125" i="11"/>
  <c r="P125" i="11" s="1"/>
  <c r="Q124" i="11"/>
  <c r="O124" i="11"/>
  <c r="N124" i="11"/>
  <c r="L124" i="11"/>
  <c r="K124" i="11"/>
  <c r="J124" i="11"/>
  <c r="F124" i="11"/>
  <c r="M123" i="11"/>
  <c r="P123" i="11" s="1"/>
  <c r="M120" i="11"/>
  <c r="P120" i="11" s="1"/>
  <c r="M119" i="11"/>
  <c r="P119" i="11" s="1"/>
  <c r="M118" i="11"/>
  <c r="P118" i="11" s="1"/>
  <c r="M117" i="11"/>
  <c r="P117" i="11" s="1"/>
  <c r="Q116" i="11"/>
  <c r="O116" i="11"/>
  <c r="N116" i="11"/>
  <c r="L116" i="11"/>
  <c r="K116" i="11"/>
  <c r="J116" i="11"/>
  <c r="F116" i="11"/>
  <c r="M115" i="11"/>
  <c r="P115" i="11" s="1"/>
  <c r="M114" i="11"/>
  <c r="P114" i="11" s="1"/>
  <c r="M113" i="11"/>
  <c r="P113" i="11" s="1"/>
  <c r="Q112" i="11"/>
  <c r="O112" i="11"/>
  <c r="N112" i="11"/>
  <c r="L112" i="11"/>
  <c r="K112" i="11"/>
  <c r="J112" i="11"/>
  <c r="F112" i="11"/>
  <c r="M111" i="11"/>
  <c r="P111" i="11" s="1"/>
  <c r="M110" i="11"/>
  <c r="P110" i="11" s="1"/>
  <c r="M109" i="11"/>
  <c r="P109" i="11" s="1"/>
  <c r="Q108" i="11"/>
  <c r="O108" i="11"/>
  <c r="N108" i="11"/>
  <c r="L108" i="11"/>
  <c r="K108" i="11"/>
  <c r="J108" i="11"/>
  <c r="F108" i="11"/>
  <c r="M107" i="11"/>
  <c r="P107" i="11" s="1"/>
  <c r="M106" i="11"/>
  <c r="P106" i="11" s="1"/>
  <c r="M105" i="11"/>
  <c r="P105" i="11" s="1"/>
  <c r="M104" i="11"/>
  <c r="P104" i="11" s="1"/>
  <c r="M103" i="11"/>
  <c r="P103" i="11" s="1"/>
  <c r="Q102" i="11"/>
  <c r="O102" i="11"/>
  <c r="N102" i="11"/>
  <c r="L102" i="11"/>
  <c r="K102" i="11"/>
  <c r="J102" i="11"/>
  <c r="F102" i="11"/>
  <c r="M101" i="11"/>
  <c r="P101" i="11" s="1"/>
  <c r="M100" i="11"/>
  <c r="P100" i="11" s="1"/>
  <c r="M99" i="11"/>
  <c r="P99" i="11" s="1"/>
  <c r="M98" i="11"/>
  <c r="P98" i="11" s="1"/>
  <c r="M97" i="11"/>
  <c r="P97" i="11" s="1"/>
  <c r="Q96" i="11"/>
  <c r="O96" i="11"/>
  <c r="N96" i="11"/>
  <c r="L96" i="11"/>
  <c r="K96" i="11"/>
  <c r="J96" i="11"/>
  <c r="F96" i="11"/>
  <c r="M95" i="11"/>
  <c r="P95" i="11" s="1"/>
  <c r="M94" i="11"/>
  <c r="P94" i="11" s="1"/>
  <c r="M93" i="11"/>
  <c r="P93" i="11" s="1"/>
  <c r="M92" i="11"/>
  <c r="P92" i="11" s="1"/>
  <c r="M91" i="11"/>
  <c r="P91" i="11" s="1"/>
  <c r="Q90" i="11"/>
  <c r="O90" i="11"/>
  <c r="N90" i="11"/>
  <c r="L90" i="11"/>
  <c r="K90" i="11"/>
  <c r="J90" i="11"/>
  <c r="F90" i="11"/>
  <c r="M89" i="11"/>
  <c r="P89" i="11" s="1"/>
  <c r="M88" i="11"/>
  <c r="P88" i="11" s="1"/>
  <c r="M87" i="11"/>
  <c r="P87" i="11" s="1"/>
  <c r="M86" i="11"/>
  <c r="P86" i="11" s="1"/>
  <c r="M85" i="11"/>
  <c r="P85" i="11" s="1"/>
  <c r="Q84" i="11"/>
  <c r="O84" i="11"/>
  <c r="N84" i="11"/>
  <c r="L84" i="11"/>
  <c r="K84" i="11"/>
  <c r="J84" i="11"/>
  <c r="F84" i="11"/>
  <c r="M83" i="11"/>
  <c r="P83" i="11" s="1"/>
  <c r="M82" i="11"/>
  <c r="P82" i="11" s="1"/>
  <c r="M81" i="11"/>
  <c r="P81" i="11" s="1"/>
  <c r="M80" i="11"/>
  <c r="P80" i="11" s="1"/>
  <c r="Q79" i="11"/>
  <c r="O79" i="11"/>
  <c r="N79" i="11"/>
  <c r="L79" i="11"/>
  <c r="K79" i="11"/>
  <c r="J79" i="11"/>
  <c r="F79" i="11"/>
  <c r="M78" i="11"/>
  <c r="P78" i="11" s="1"/>
  <c r="M77" i="11"/>
  <c r="P77" i="11" s="1"/>
  <c r="M76" i="11"/>
  <c r="P76" i="11" s="1"/>
  <c r="M75" i="11"/>
  <c r="P75" i="11" s="1"/>
  <c r="Q73" i="11"/>
  <c r="O73" i="11"/>
  <c r="N73" i="11"/>
  <c r="L73" i="11"/>
  <c r="K73" i="11"/>
  <c r="J73" i="11"/>
  <c r="F73" i="11"/>
  <c r="M72" i="11"/>
  <c r="P72" i="11" s="1"/>
  <c r="M71" i="11"/>
  <c r="P71" i="11" s="1"/>
  <c r="M69" i="11"/>
  <c r="P69" i="11" s="1"/>
  <c r="M68" i="11"/>
  <c r="P68" i="11" s="1"/>
  <c r="M67" i="11"/>
  <c r="P67" i="11" s="1"/>
  <c r="Q66" i="11"/>
  <c r="O66" i="11"/>
  <c r="N66" i="11"/>
  <c r="L66" i="11"/>
  <c r="K66" i="11"/>
  <c r="J66" i="11"/>
  <c r="F66" i="11"/>
  <c r="M65" i="11"/>
  <c r="P65" i="11" s="1"/>
  <c r="M64" i="11"/>
  <c r="P64" i="11" s="1"/>
  <c r="M63" i="11"/>
  <c r="P63" i="11" s="1"/>
  <c r="M62" i="11"/>
  <c r="P62" i="11" s="1"/>
  <c r="M61" i="11"/>
  <c r="P61" i="11" s="1"/>
  <c r="Q60" i="11"/>
  <c r="O60" i="11"/>
  <c r="N60" i="11"/>
  <c r="L60" i="11"/>
  <c r="K60" i="11"/>
  <c r="J60" i="11"/>
  <c r="F60" i="11"/>
  <c r="M59" i="11"/>
  <c r="P59" i="11" s="1"/>
  <c r="M58" i="11"/>
  <c r="P58" i="11" s="1"/>
  <c r="M57" i="11"/>
  <c r="P57" i="11" s="1"/>
  <c r="M56" i="11"/>
  <c r="P56" i="11" s="1"/>
  <c r="Q55" i="11"/>
  <c r="O55" i="11"/>
  <c r="N55" i="11"/>
  <c r="L55" i="11"/>
  <c r="K55" i="11"/>
  <c r="J55" i="11"/>
  <c r="F55" i="11"/>
  <c r="M54" i="11"/>
  <c r="P54" i="11" s="1"/>
  <c r="M53" i="11"/>
  <c r="P53" i="11" s="1"/>
  <c r="M51" i="11"/>
  <c r="P51" i="11" s="1"/>
  <c r="M50" i="11"/>
  <c r="P50" i="11" s="1"/>
  <c r="M49" i="11"/>
  <c r="P49" i="11" s="1"/>
  <c r="Q48" i="11"/>
  <c r="O48" i="11"/>
  <c r="N48" i="11"/>
  <c r="L48" i="11"/>
  <c r="K48" i="11"/>
  <c r="J48" i="11"/>
  <c r="F48" i="11"/>
  <c r="M47" i="11"/>
  <c r="P47" i="11" s="1"/>
  <c r="M45" i="11"/>
  <c r="P45" i="11" s="1"/>
  <c r="M44" i="11"/>
  <c r="P44" i="11" s="1"/>
  <c r="M43" i="11"/>
  <c r="P43" i="11" s="1"/>
  <c r="M42" i="11"/>
  <c r="P42" i="11" s="1"/>
  <c r="M6" i="11"/>
  <c r="M7" i="11"/>
  <c r="M8" i="11"/>
  <c r="M9" i="11"/>
  <c r="M11" i="11"/>
  <c r="J12" i="11"/>
  <c r="K12" i="11"/>
  <c r="L12" i="11"/>
  <c r="N12" i="11"/>
  <c r="O12" i="11"/>
  <c r="M13" i="11"/>
  <c r="F41" i="11"/>
  <c r="F35" i="11"/>
  <c r="F30" i="11"/>
  <c r="F19" i="11"/>
  <c r="F25" i="11"/>
  <c r="P154" i="11" l="1"/>
  <c r="P129" i="11"/>
  <c r="P112" i="11"/>
  <c r="P108" i="11"/>
  <c r="P84" i="11"/>
  <c r="P60" i="11"/>
  <c r="P55" i="11"/>
  <c r="P48" i="11"/>
  <c r="P165" i="11"/>
  <c r="M165" i="11"/>
  <c r="P160" i="11"/>
  <c r="M160" i="11"/>
  <c r="M154" i="11"/>
  <c r="P150" i="11"/>
  <c r="M150" i="11"/>
  <c r="P146" i="11"/>
  <c r="M146" i="11"/>
  <c r="P140" i="11"/>
  <c r="M140" i="11"/>
  <c r="P134" i="11"/>
  <c r="M134" i="11"/>
  <c r="M129" i="11"/>
  <c r="P124" i="11"/>
  <c r="M124" i="11"/>
  <c r="P116" i="11"/>
  <c r="M116" i="11"/>
  <c r="M112" i="11"/>
  <c r="M108" i="11"/>
  <c r="P102" i="11"/>
  <c r="M102" i="11"/>
  <c r="P96" i="11"/>
  <c r="M96" i="11"/>
  <c r="P90" i="11"/>
  <c r="M90" i="11"/>
  <c r="M84" i="11"/>
  <c r="P79" i="11"/>
  <c r="M79" i="11"/>
  <c r="P73" i="11"/>
  <c r="M73" i="11"/>
  <c r="P66" i="11"/>
  <c r="M66" i="11"/>
  <c r="M60" i="11"/>
  <c r="M55" i="11"/>
  <c r="M48" i="11"/>
  <c r="M12" i="11"/>
  <c r="M40" i="11"/>
  <c r="P40" i="11" s="1"/>
  <c r="F12" i="11"/>
  <c r="F168" i="11" s="1"/>
  <c r="M38" i="11"/>
  <c r="P38" i="11" s="1"/>
  <c r="M37" i="11"/>
  <c r="P37" i="11" s="1"/>
  <c r="Q41" i="11"/>
  <c r="O41" i="11"/>
  <c r="N41" i="11"/>
  <c r="L41" i="11"/>
  <c r="K41" i="11"/>
  <c r="J41" i="11"/>
  <c r="M36" i="11"/>
  <c r="Q35" i="11"/>
  <c r="O35" i="11"/>
  <c r="N35" i="11"/>
  <c r="L35" i="11"/>
  <c r="K35" i="11"/>
  <c r="J35" i="11"/>
  <c r="M34" i="11"/>
  <c r="P34" i="11" s="1"/>
  <c r="M33" i="11"/>
  <c r="P33" i="11" s="1"/>
  <c r="M32" i="11"/>
  <c r="P32" i="11" s="1"/>
  <c r="M31" i="11"/>
  <c r="Q30" i="11"/>
  <c r="O30" i="11"/>
  <c r="N30" i="11"/>
  <c r="L30" i="11"/>
  <c r="K30" i="11"/>
  <c r="J30" i="11"/>
  <c r="M29" i="11"/>
  <c r="P29" i="11" s="1"/>
  <c r="M28" i="11"/>
  <c r="P28" i="11" s="1"/>
  <c r="M27" i="11"/>
  <c r="P27" i="11" s="1"/>
  <c r="M26" i="11"/>
  <c r="Q25" i="11"/>
  <c r="O25" i="11"/>
  <c r="N25" i="11"/>
  <c r="L25" i="11"/>
  <c r="K25" i="11"/>
  <c r="J25" i="11"/>
  <c r="M24" i="11"/>
  <c r="P24" i="11" s="1"/>
  <c r="M23" i="11"/>
  <c r="P23" i="11" s="1"/>
  <c r="M22" i="11"/>
  <c r="P22" i="11" s="1"/>
  <c r="M21" i="11"/>
  <c r="P21" i="11" s="1"/>
  <c r="M20" i="11"/>
  <c r="Q19" i="11"/>
  <c r="O19" i="11"/>
  <c r="N19" i="11"/>
  <c r="L19" i="11"/>
  <c r="K19" i="11"/>
  <c r="J19" i="11"/>
  <c r="M18" i="11"/>
  <c r="P18" i="11" s="1"/>
  <c r="M17" i="11"/>
  <c r="P17" i="11" s="1"/>
  <c r="M16" i="11"/>
  <c r="P16" i="11" s="1"/>
  <c r="M15" i="11"/>
  <c r="P15" i="11" s="1"/>
  <c r="M14" i="11"/>
  <c r="P14" i="11" s="1"/>
  <c r="J168" i="11" l="1"/>
  <c r="L168" i="11"/>
  <c r="O168" i="11"/>
  <c r="K168" i="11"/>
  <c r="N168" i="11"/>
  <c r="M41" i="11"/>
  <c r="M35" i="11"/>
  <c r="M30" i="11"/>
  <c r="M25" i="11"/>
  <c r="M19" i="11"/>
  <c r="P36" i="11"/>
  <c r="P41" i="11" s="1"/>
  <c r="P31" i="11"/>
  <c r="P35" i="11" s="1"/>
  <c r="P26" i="11"/>
  <c r="P30" i="11" s="1"/>
  <c r="P20" i="11"/>
  <c r="P25" i="11" s="1"/>
  <c r="P13" i="11"/>
  <c r="P19" i="11" s="1"/>
  <c r="P9" i="11"/>
  <c r="Q12" i="11"/>
  <c r="Q168" i="11" s="1"/>
  <c r="P11" i="11"/>
  <c r="P8" i="11"/>
  <c r="P7" i="11"/>
  <c r="M168" i="11" l="1"/>
  <c r="P6" i="11"/>
  <c r="P12" i="11" s="1"/>
  <c r="P168" i="11" s="1"/>
</calcChain>
</file>

<file path=xl/sharedStrings.xml><?xml version="1.0" encoding="utf-8"?>
<sst xmlns="http://schemas.openxmlformats.org/spreadsheetml/2006/main" count="357" uniqueCount="91">
  <si>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</si>
  <si>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</si>
  <si>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</si>
  <si>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</si>
  <si>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</si>
  <si>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</si>
  <si>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</si>
  <si>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</si>
  <si>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</si>
  <si>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</si>
  <si>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</si>
  <si>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</si>
  <si>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</si>
  <si>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</si>
  <si>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</si>
  <si>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</si>
  <si>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</si>
  <si>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Осина</t>
  </si>
  <si>
    <t>Липа</t>
  </si>
  <si>
    <t>ВСЕГО</t>
  </si>
  <si>
    <t>СР</t>
  </si>
  <si>
    <t>мягколиственное</t>
  </si>
  <si>
    <t/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</si>
  <si>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</si>
  <si>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</si>
  <si>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</si>
  <si>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</si>
  <si>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</si>
  <si>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Клен</t>
  </si>
  <si>
    <t>Ель</t>
  </si>
  <si>
    <t>Кляушское</t>
  </si>
  <si>
    <t>Сосна</t>
  </si>
  <si>
    <t>65 лет</t>
  </si>
  <si>
    <t>50 лет</t>
  </si>
  <si>
    <t>Нурминское</t>
  </si>
  <si>
    <t>Кумазанское</t>
  </si>
  <si>
    <t>Береза</t>
  </si>
  <si>
    <t>Руководитель -лесничий ГКУ "Мамадышское лесничество":                                                                                 Хасанов А.А.</t>
  </si>
  <si>
    <t>исполнитель инженер лесопользования:                                                                                                                         Р.Д.Галимуллина</t>
  </si>
  <si>
    <t>9Ос1Б</t>
  </si>
  <si>
    <t>90 лет</t>
  </si>
  <si>
    <t>Дуб</t>
  </si>
  <si>
    <t>16:26:000000:2731</t>
  </si>
  <si>
    <t>16:26:000000:1378</t>
  </si>
  <si>
    <t>аукционных единиц купли-продажи лесонасаждений  для аукциона (бизнес) Мамадышского лесничества на 2021 год</t>
  </si>
  <si>
    <t>Делянки обсчитаны по ставкам 2021 года</t>
  </si>
  <si>
    <t>6Ос4Б</t>
  </si>
  <si>
    <t>16:26:000000:1893</t>
  </si>
  <si>
    <t>16:26:000000:3822</t>
  </si>
  <si>
    <t>5Лп2Б2Ос1Д</t>
  </si>
  <si>
    <t>ДВР</t>
  </si>
  <si>
    <t>5Б2Ос1Д1Кл1Е</t>
  </si>
  <si>
    <t>75 лет</t>
  </si>
  <si>
    <t>5Ос3Б1Лп1Кл+Е</t>
  </si>
  <si>
    <t>45 лет</t>
  </si>
  <si>
    <t>8Ос2Б+Лп+Д</t>
  </si>
  <si>
    <t>9Б1Ос</t>
  </si>
  <si>
    <t>8Ос2Б+Е</t>
  </si>
  <si>
    <t>8Б2Ос</t>
  </si>
  <si>
    <t>4Лп2Д2Б2кл</t>
  </si>
  <si>
    <t>3Д1Лп2Лп1Е2Кл1Б</t>
  </si>
  <si>
    <t>110 лет</t>
  </si>
  <si>
    <t>5Б2Д1Е2Лп+Кл</t>
  </si>
  <si>
    <t>8Ос2Б+Лп</t>
  </si>
  <si>
    <t>твердолиственные</t>
  </si>
  <si>
    <t>7Ос2Б1Лп</t>
  </si>
  <si>
    <t>10Ос</t>
  </si>
  <si>
    <t>7Б2Лп1Ос+Д</t>
  </si>
  <si>
    <t>5Б2лп1ос1д1В</t>
  </si>
  <si>
    <t>4Д4лпн2Лпн</t>
  </si>
  <si>
    <t>130 лет</t>
  </si>
  <si>
    <t>9Лп1Е+Б</t>
  </si>
  <si>
    <t>100 лет</t>
  </si>
  <si>
    <t>8Лп2Лп+Е+П</t>
  </si>
  <si>
    <t>10Ос+С+Е+Б+Кл</t>
  </si>
  <si>
    <t>9Ос1Б+Лп</t>
  </si>
  <si>
    <t>3, 5</t>
  </si>
  <si>
    <t>7Ос3Б</t>
  </si>
  <si>
    <t>33, 34</t>
  </si>
  <si>
    <t>8Ос2Б</t>
  </si>
  <si>
    <t>5Лп3Б2Ос</t>
  </si>
  <si>
    <t>6Лп2Д2Б+Ос</t>
  </si>
  <si>
    <t>70 лет</t>
  </si>
  <si>
    <t>7Ос3Б+Лп</t>
  </si>
  <si>
    <t>7Ос1Б2Лп</t>
  </si>
  <si>
    <t>16:26:000000:737</t>
  </si>
  <si>
    <t>16:26:000000:2131</t>
  </si>
  <si>
    <t>16:26:000000:1511</t>
  </si>
  <si>
    <t>16:26:000000:1551</t>
  </si>
  <si>
    <t>16:26:000000:1271</t>
  </si>
  <si>
    <t>16:26:000000:2938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</si>
</sst>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4"/>
  <sheetViews>
    <sheetView tabSelected="1" view="pageBreakPreview" zoomScale="80" zoomScaleNormal="70" zoomScaleSheetLayoutView="80" workbookViewId="0">
      <selection activeCell="X1" sqref="X1:X1048576"/>
    </sheetView>
  </sheetViews>
  <sheetFormatPr defaultRowHeight="12.75" x14ac:dyDescent="0.2"/>
  <cols>
    <col min="1" max="1" width="4.7109375" style="10" customWidth="1"/>
    <col min="2" max="2" width="19.140625" style="11" customWidth="1"/>
    <col min="3" max="3" width="8.7109375" style="10" customWidth="1"/>
    <col min="4" max="5" width="7.85546875" style="10" customWidth="1"/>
    <col min="6" max="6" width="8.5703125" style="11" customWidth="1"/>
    <col min="7" max="7" width="20.140625" style="10" customWidth="1"/>
    <col min="8" max="8" width="7.5703125" style="11" customWidth="1"/>
    <col min="9" max="9" width="12.42578125" style="11" customWidth="1"/>
    <col min="10" max="10" width="13.28515625" style="12" customWidth="1"/>
    <col min="11" max="11" width="10.5703125" style="12" customWidth="1"/>
    <col min="12" max="12" width="11" style="12" customWidth="1"/>
    <col min="13" max="13" width="10.5703125" style="12" customWidth="1"/>
    <col min="14" max="14" width="11" style="12" customWidth="1"/>
    <col min="15" max="15" width="8.7109375" style="12" customWidth="1"/>
    <col min="16" max="16" width="9.42578125" style="12" customWidth="1"/>
    <col min="17" max="17" width="11.42578125" style="12" customWidth="1"/>
    <col min="18" max="18" width="17.28515625" style="12" customWidth="1"/>
    <col min="19" max="19" width="23.140625" style="12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3" x14ac:dyDescent="0.2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23" x14ac:dyDescent="0.2">
      <c r="A2" s="30" t="s">
        <v>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4" spans="1:23" ht="33" customHeight="1" x14ac:dyDescent="0.2">
      <c r="A4" s="37" t="s">
        <v>0</v>
      </c>
      <c r="B4" s="39" t="s">
        <v>1</v>
      </c>
      <c r="C4" s="37" t="s">
        <v>2</v>
      </c>
      <c r="D4" s="37" t="s">
        <v>3</v>
      </c>
      <c r="E4" s="37" t="s">
        <v>4</v>
      </c>
      <c r="F4" s="39" t="s">
        <v>5</v>
      </c>
      <c r="G4" s="37" t="s">
        <v>6</v>
      </c>
      <c r="H4" s="39" t="s">
        <v>7</v>
      </c>
      <c r="I4" s="39" t="s">
        <v>8</v>
      </c>
      <c r="J4" s="29" t="s">
        <v>9</v>
      </c>
      <c r="K4" s="29"/>
      <c r="L4" s="29"/>
      <c r="M4" s="29"/>
      <c r="N4" s="41" t="s">
        <v>10</v>
      </c>
      <c r="O4" s="41" t="s">
        <v>16</v>
      </c>
      <c r="P4" s="41" t="s">
        <v>11</v>
      </c>
      <c r="Q4" s="29" t="s">
        <v>24</v>
      </c>
      <c r="R4" s="29" t="s">
        <v>23</v>
      </c>
      <c r="S4" s="29" t="s">
        <v>25</v>
      </c>
    </row>
    <row r="5" spans="1:23" ht="24" customHeight="1" x14ac:dyDescent="0.2">
      <c r="A5" s="38"/>
      <c r="B5" s="40"/>
      <c r="C5" s="38"/>
      <c r="D5" s="38"/>
      <c r="E5" s="38"/>
      <c r="F5" s="40"/>
      <c r="G5" s="38"/>
      <c r="H5" s="40"/>
      <c r="I5" s="40"/>
      <c r="J5" s="2" t="s">
        <v>12</v>
      </c>
      <c r="K5" s="2" t="s">
        <v>13</v>
      </c>
      <c r="L5" s="2" t="s">
        <v>14</v>
      </c>
      <c r="M5" s="2" t="s">
        <v>15</v>
      </c>
      <c r="N5" s="42"/>
      <c r="O5" s="42"/>
      <c r="P5" s="42"/>
      <c r="Q5" s="29"/>
      <c r="R5" s="29"/>
      <c r="S5" s="29"/>
    </row>
    <row r="6" spans="1:23" ht="16.149999999999999" customHeight="1" x14ac:dyDescent="0.2">
      <c r="A6" s="3">
        <v>46</v>
      </c>
      <c r="B6" s="4" t="s">
        <v>30</v>
      </c>
      <c r="C6" s="3">
        <v>48</v>
      </c>
      <c r="D6" s="3">
        <v>42</v>
      </c>
      <c r="E6" s="3">
        <v>1</v>
      </c>
      <c r="F6" s="4">
        <v>2.4</v>
      </c>
      <c r="G6" s="3" t="s">
        <v>21</v>
      </c>
      <c r="H6" s="4" t="s">
        <v>20</v>
      </c>
      <c r="I6" s="4" t="s">
        <v>36</v>
      </c>
      <c r="J6" s="5">
        <v>17</v>
      </c>
      <c r="K6" s="5">
        <v>1</v>
      </c>
      <c r="L6" s="5"/>
      <c r="M6" s="5">
        <f t="shared" ref="M6:M11" si="0">SUBTOTAL(9,J6:L6)</f>
        <v>18</v>
      </c>
      <c r="N6" s="5">
        <v>29</v>
      </c>
      <c r="O6" s="5"/>
      <c r="P6" s="5">
        <f t="shared" ref="P6:P11" si="1">SUM(M6:O6)</f>
        <v>47</v>
      </c>
      <c r="Q6" s="4">
        <v>4189.7</v>
      </c>
      <c r="R6" s="5"/>
      <c r="S6" s="5"/>
    </row>
    <row r="7" spans="1:23" ht="16.149999999999999" customHeight="1" x14ac:dyDescent="0.2">
      <c r="A7" s="3"/>
      <c r="B7" s="4"/>
      <c r="C7" s="3"/>
      <c r="D7" s="3"/>
      <c r="E7" s="3"/>
      <c r="F7" s="4"/>
      <c r="G7" s="24" t="s">
        <v>49</v>
      </c>
      <c r="H7" s="4"/>
      <c r="I7" s="4" t="s">
        <v>41</v>
      </c>
      <c r="J7" s="5">
        <v>10</v>
      </c>
      <c r="K7" s="5">
        <v>10</v>
      </c>
      <c r="L7" s="5"/>
      <c r="M7" s="5">
        <f t="shared" si="0"/>
        <v>20</v>
      </c>
      <c r="N7" s="5">
        <v>84</v>
      </c>
      <c r="O7" s="5"/>
      <c r="P7" s="5">
        <f t="shared" si="1"/>
        <v>104</v>
      </c>
      <c r="Q7" s="4">
        <v>31988.6</v>
      </c>
      <c r="R7" s="5"/>
      <c r="S7" s="5"/>
    </row>
    <row r="8" spans="1:23" ht="16.149999999999999" customHeight="1" x14ac:dyDescent="0.2">
      <c r="A8" s="3"/>
      <c r="B8" s="4"/>
      <c r="C8" s="3"/>
      <c r="D8" s="3"/>
      <c r="E8" s="3"/>
      <c r="F8" s="4"/>
      <c r="G8" s="24" t="s">
        <v>32</v>
      </c>
      <c r="H8" s="4"/>
      <c r="I8" s="4" t="s">
        <v>29</v>
      </c>
      <c r="J8" s="5">
        <v>5</v>
      </c>
      <c r="K8" s="5">
        <v>1</v>
      </c>
      <c r="L8" s="5"/>
      <c r="M8" s="5">
        <f t="shared" si="0"/>
        <v>6</v>
      </c>
      <c r="N8" s="5">
        <v>17</v>
      </c>
      <c r="O8" s="5"/>
      <c r="P8" s="5">
        <f t="shared" si="1"/>
        <v>23</v>
      </c>
      <c r="Q8" s="4">
        <v>2426.6999999999998</v>
      </c>
      <c r="R8" s="5"/>
      <c r="S8" s="5"/>
    </row>
    <row r="9" spans="1:23" ht="16.149999999999999" customHeight="1" x14ac:dyDescent="0.2">
      <c r="A9" s="3"/>
      <c r="B9" s="4"/>
      <c r="C9" s="3"/>
      <c r="D9" s="3"/>
      <c r="E9" s="3"/>
      <c r="F9" s="4"/>
      <c r="G9" s="3"/>
      <c r="H9" s="4"/>
      <c r="I9" s="4" t="s">
        <v>28</v>
      </c>
      <c r="J9" s="5"/>
      <c r="K9" s="5"/>
      <c r="L9" s="5"/>
      <c r="M9" s="5">
        <f t="shared" ref="M9:M10" si="2">SUBTOTAL(9,J9:L9)</f>
        <v>0</v>
      </c>
      <c r="N9" s="5">
        <v>22</v>
      </c>
      <c r="O9" s="5"/>
      <c r="P9" s="5">
        <f t="shared" ref="P9:P10" si="3">SUM(M9:O9)</f>
        <v>22</v>
      </c>
      <c r="Q9" s="4">
        <v>1108.8</v>
      </c>
      <c r="R9" s="5"/>
      <c r="S9" s="5"/>
      <c r="U9" s="16"/>
      <c r="V9" s="16"/>
      <c r="W9" s="16"/>
    </row>
    <row r="10" spans="1:23" ht="16.149999999999999" customHeight="1" x14ac:dyDescent="0.2">
      <c r="A10" s="3"/>
      <c r="B10" s="4"/>
      <c r="C10" s="3"/>
      <c r="D10" s="3"/>
      <c r="E10" s="3"/>
      <c r="F10" s="4"/>
      <c r="G10" s="3"/>
      <c r="H10" s="4"/>
      <c r="I10" s="4" t="s">
        <v>18</v>
      </c>
      <c r="J10" s="5">
        <v>59</v>
      </c>
      <c r="K10" s="5">
        <v>95</v>
      </c>
      <c r="L10" s="5">
        <v>9</v>
      </c>
      <c r="M10" s="5">
        <f t="shared" si="2"/>
        <v>163</v>
      </c>
      <c r="N10" s="5">
        <v>114</v>
      </c>
      <c r="O10" s="5"/>
      <c r="P10" s="5">
        <f t="shared" si="3"/>
        <v>277</v>
      </c>
      <c r="Q10" s="4">
        <v>17200.099999999999</v>
      </c>
      <c r="R10" s="5"/>
      <c r="S10" s="5"/>
      <c r="U10" s="22"/>
      <c r="V10" s="22"/>
      <c r="W10" s="22"/>
    </row>
    <row r="11" spans="1:23" ht="16.149999999999999" customHeight="1" x14ac:dyDescent="0.2">
      <c r="A11" s="3" t="s">
        <v>22</v>
      </c>
      <c r="B11" s="4"/>
      <c r="C11" s="3"/>
      <c r="D11" s="3"/>
      <c r="E11" s="3"/>
      <c r="F11" s="4"/>
      <c r="G11" s="3"/>
      <c r="H11" s="4"/>
      <c r="I11" s="4" t="s">
        <v>17</v>
      </c>
      <c r="J11" s="5"/>
      <c r="K11" s="5">
        <v>1</v>
      </c>
      <c r="L11" s="5"/>
      <c r="M11" s="5">
        <f t="shared" si="0"/>
        <v>1</v>
      </c>
      <c r="N11" s="5">
        <v>58</v>
      </c>
      <c r="O11" s="5"/>
      <c r="P11" s="5">
        <f t="shared" si="1"/>
        <v>59</v>
      </c>
      <c r="Q11" s="4">
        <v>89.4</v>
      </c>
      <c r="R11" s="5"/>
      <c r="S11" s="5"/>
      <c r="U11" s="15"/>
      <c r="V11" s="15"/>
      <c r="W11" s="15"/>
    </row>
    <row r="12" spans="1:23" ht="16.149999999999999" customHeight="1" x14ac:dyDescent="0.2">
      <c r="A12" s="3"/>
      <c r="B12" s="4"/>
      <c r="C12" s="3"/>
      <c r="D12" s="3"/>
      <c r="E12" s="3"/>
      <c r="F12" s="7">
        <f>SUM(F6:F11)</f>
        <v>2.4</v>
      </c>
      <c r="G12" s="3"/>
      <c r="H12" s="4"/>
      <c r="I12" s="7" t="s">
        <v>15</v>
      </c>
      <c r="J12" s="8">
        <f t="shared" ref="J12:Q12" si="4">SUM(J6:J11)</f>
        <v>91</v>
      </c>
      <c r="K12" s="8">
        <f t="shared" si="4"/>
        <v>108</v>
      </c>
      <c r="L12" s="8">
        <f t="shared" si="4"/>
        <v>9</v>
      </c>
      <c r="M12" s="8">
        <f t="shared" si="4"/>
        <v>208</v>
      </c>
      <c r="N12" s="8">
        <f t="shared" si="4"/>
        <v>324</v>
      </c>
      <c r="O12" s="8">
        <f t="shared" si="4"/>
        <v>0</v>
      </c>
      <c r="P12" s="9">
        <f t="shared" si="4"/>
        <v>532</v>
      </c>
      <c r="Q12" s="7">
        <f t="shared" si="4"/>
        <v>57003.299999999996</v>
      </c>
      <c r="R12" s="8">
        <v>212622.31</v>
      </c>
      <c r="S12" s="8" t="s">
        <v>42</v>
      </c>
    </row>
    <row r="13" spans="1:23" ht="16.149999999999999" customHeight="1" x14ac:dyDescent="0.2">
      <c r="A13" s="3">
        <v>47</v>
      </c>
      <c r="B13" s="4" t="s">
        <v>30</v>
      </c>
      <c r="C13" s="3">
        <v>17</v>
      </c>
      <c r="D13" s="3">
        <v>12</v>
      </c>
      <c r="E13" s="3">
        <v>1</v>
      </c>
      <c r="F13" s="4">
        <v>4</v>
      </c>
      <c r="G13" s="3" t="s">
        <v>21</v>
      </c>
      <c r="H13" s="4" t="s">
        <v>50</v>
      </c>
      <c r="I13" s="4" t="s">
        <v>36</v>
      </c>
      <c r="J13" s="5">
        <v>16</v>
      </c>
      <c r="K13" s="5">
        <v>1</v>
      </c>
      <c r="L13" s="5"/>
      <c r="M13" s="5">
        <f t="shared" ref="M13:M18" si="5">SUBTOTAL(9,J13:L13)</f>
        <v>17</v>
      </c>
      <c r="N13" s="5">
        <v>9</v>
      </c>
      <c r="O13" s="5"/>
      <c r="P13" s="5">
        <f t="shared" ref="P13:P18" si="6">SUM(M13:O13)</f>
        <v>26</v>
      </c>
      <c r="Q13" s="4">
        <v>1776.1</v>
      </c>
      <c r="R13" s="5"/>
      <c r="S13" s="5"/>
      <c r="U13" s="17"/>
      <c r="V13" s="17"/>
      <c r="W13" s="17"/>
    </row>
    <row r="14" spans="1:23" ht="16.149999999999999" customHeight="1" x14ac:dyDescent="0.2">
      <c r="A14" s="3"/>
      <c r="B14" s="4"/>
      <c r="C14" s="3"/>
      <c r="D14" s="3"/>
      <c r="E14" s="3"/>
      <c r="F14" s="4"/>
      <c r="G14" s="24" t="s">
        <v>51</v>
      </c>
      <c r="H14" s="4"/>
      <c r="I14" s="4" t="s">
        <v>41</v>
      </c>
      <c r="J14" s="5">
        <v>2</v>
      </c>
      <c r="K14" s="5">
        <v>1</v>
      </c>
      <c r="L14" s="5"/>
      <c r="M14" s="5">
        <f t="shared" si="5"/>
        <v>3</v>
      </c>
      <c r="N14" s="5">
        <v>28</v>
      </c>
      <c r="O14" s="5"/>
      <c r="P14" s="5">
        <f t="shared" si="6"/>
        <v>31</v>
      </c>
      <c r="Q14" s="4">
        <v>2764.6</v>
      </c>
      <c r="R14" s="5"/>
      <c r="S14" s="5"/>
      <c r="U14" s="17"/>
      <c r="V14" s="17"/>
      <c r="W14" s="17"/>
    </row>
    <row r="15" spans="1:23" ht="16.149999999999999" customHeight="1" x14ac:dyDescent="0.2">
      <c r="A15" s="3"/>
      <c r="B15" s="4"/>
      <c r="C15" s="3"/>
      <c r="D15" s="3"/>
      <c r="E15" s="3"/>
      <c r="F15" s="4"/>
      <c r="G15" s="24" t="s">
        <v>52</v>
      </c>
      <c r="H15" s="4"/>
      <c r="I15" s="4" t="s">
        <v>29</v>
      </c>
      <c r="J15" s="5">
        <v>52</v>
      </c>
      <c r="K15" s="5">
        <v>12</v>
      </c>
      <c r="L15" s="5">
        <v>3</v>
      </c>
      <c r="M15" s="5">
        <f t="shared" si="5"/>
        <v>67</v>
      </c>
      <c r="N15" s="5">
        <v>84</v>
      </c>
      <c r="O15" s="5"/>
      <c r="P15" s="5">
        <f t="shared" si="6"/>
        <v>151</v>
      </c>
      <c r="Q15" s="4">
        <v>11906.9</v>
      </c>
      <c r="R15" s="5"/>
      <c r="S15" s="5"/>
      <c r="U15" s="17"/>
      <c r="V15" s="17"/>
      <c r="W15" s="17"/>
    </row>
    <row r="16" spans="1:23" ht="16.149999999999999" customHeight="1" x14ac:dyDescent="0.2">
      <c r="A16" s="3"/>
      <c r="B16" s="4"/>
      <c r="C16" s="3"/>
      <c r="D16" s="3"/>
      <c r="E16" s="3"/>
      <c r="F16" s="4"/>
      <c r="G16" s="3"/>
      <c r="H16" s="4"/>
      <c r="I16" s="4" t="s">
        <v>28</v>
      </c>
      <c r="J16" s="5"/>
      <c r="K16" s="5"/>
      <c r="L16" s="5"/>
      <c r="M16" s="5">
        <f t="shared" si="5"/>
        <v>0</v>
      </c>
      <c r="N16" s="5">
        <v>23</v>
      </c>
      <c r="O16" s="5"/>
      <c r="P16" s="5">
        <f t="shared" si="6"/>
        <v>23</v>
      </c>
      <c r="Q16" s="4">
        <v>552</v>
      </c>
      <c r="R16" s="5"/>
      <c r="S16" s="5"/>
      <c r="U16" s="17"/>
      <c r="V16" s="17"/>
      <c r="W16" s="17"/>
    </row>
    <row r="17" spans="1:23" ht="16.149999999999999" customHeight="1" x14ac:dyDescent="0.2">
      <c r="A17" s="3"/>
      <c r="B17" s="4"/>
      <c r="C17" s="3"/>
      <c r="D17" s="3"/>
      <c r="E17" s="3"/>
      <c r="F17" s="4"/>
      <c r="G17" s="3"/>
      <c r="H17" s="4"/>
      <c r="I17" s="4" t="s">
        <v>18</v>
      </c>
      <c r="J17" s="5">
        <v>2</v>
      </c>
      <c r="K17" s="5">
        <v>1</v>
      </c>
      <c r="L17" s="5"/>
      <c r="M17" s="5">
        <f t="shared" si="5"/>
        <v>3</v>
      </c>
      <c r="N17" s="5">
        <v>17</v>
      </c>
      <c r="O17" s="5"/>
      <c r="P17" s="5">
        <f t="shared" si="6"/>
        <v>20</v>
      </c>
      <c r="Q17" s="4">
        <v>187.4</v>
      </c>
      <c r="R17" s="5"/>
      <c r="S17" s="5"/>
      <c r="U17" s="17"/>
      <c r="V17" s="17"/>
      <c r="W17" s="17"/>
    </row>
    <row r="18" spans="1:23" ht="16.149999999999999" customHeight="1" x14ac:dyDescent="0.2">
      <c r="A18" s="3"/>
      <c r="B18" s="4"/>
      <c r="C18" s="3"/>
      <c r="D18" s="3"/>
      <c r="E18" s="3"/>
      <c r="F18" s="4"/>
      <c r="G18" s="3"/>
      <c r="H18" s="4"/>
      <c r="I18" s="4" t="s">
        <v>17</v>
      </c>
      <c r="J18" s="5">
        <v>8</v>
      </c>
      <c r="K18" s="5"/>
      <c r="L18" s="5"/>
      <c r="M18" s="5">
        <f t="shared" si="5"/>
        <v>8</v>
      </c>
      <c r="N18" s="5">
        <v>19</v>
      </c>
      <c r="O18" s="5"/>
      <c r="P18" s="5">
        <f t="shared" si="6"/>
        <v>27</v>
      </c>
      <c r="Q18" s="4">
        <v>166.3</v>
      </c>
      <c r="R18" s="5"/>
      <c r="S18" s="5"/>
      <c r="U18" s="17"/>
      <c r="V18" s="17"/>
      <c r="W18" s="17"/>
    </row>
    <row r="19" spans="1:23" ht="16.149999999999999" customHeight="1" x14ac:dyDescent="0.2">
      <c r="A19" s="3"/>
      <c r="B19" s="4"/>
      <c r="C19" s="3"/>
      <c r="D19" s="3"/>
      <c r="E19" s="3"/>
      <c r="F19" s="8">
        <f t="shared" ref="F19" si="7">SUM(F13:F18)</f>
        <v>4</v>
      </c>
      <c r="G19" s="3"/>
      <c r="H19" s="4"/>
      <c r="I19" s="7" t="s">
        <v>15</v>
      </c>
      <c r="J19" s="8">
        <f t="shared" ref="J19:Q19" si="8">SUM(J13:J18)</f>
        <v>80</v>
      </c>
      <c r="K19" s="8">
        <f t="shared" si="8"/>
        <v>15</v>
      </c>
      <c r="L19" s="8">
        <f t="shared" si="8"/>
        <v>3</v>
      </c>
      <c r="M19" s="8">
        <f t="shared" si="8"/>
        <v>98</v>
      </c>
      <c r="N19" s="8">
        <f t="shared" si="8"/>
        <v>180</v>
      </c>
      <c r="O19" s="8">
        <f t="shared" si="8"/>
        <v>0</v>
      </c>
      <c r="P19" s="9">
        <f t="shared" si="8"/>
        <v>278</v>
      </c>
      <c r="Q19" s="7">
        <f t="shared" si="8"/>
        <v>17353.3</v>
      </c>
      <c r="R19" s="8">
        <v>22038.69</v>
      </c>
      <c r="S19" s="8" t="s">
        <v>85</v>
      </c>
      <c r="U19" s="17"/>
      <c r="V19" s="17"/>
      <c r="W19" s="17"/>
    </row>
    <row r="20" spans="1:23" ht="16.149999999999999" customHeight="1" x14ac:dyDescent="0.2">
      <c r="A20" s="3">
        <v>48</v>
      </c>
      <c r="B20" s="4" t="s">
        <v>30</v>
      </c>
      <c r="C20" s="3">
        <v>32</v>
      </c>
      <c r="D20" s="3">
        <v>61</v>
      </c>
      <c r="E20" s="3">
        <v>1</v>
      </c>
      <c r="F20" s="4">
        <v>4</v>
      </c>
      <c r="G20" s="3" t="s">
        <v>21</v>
      </c>
      <c r="H20" s="4" t="s">
        <v>20</v>
      </c>
      <c r="I20" s="4" t="s">
        <v>36</v>
      </c>
      <c r="J20" s="5">
        <v>100</v>
      </c>
      <c r="K20" s="5">
        <v>72</v>
      </c>
      <c r="L20" s="5">
        <v>4</v>
      </c>
      <c r="M20" s="5">
        <f t="shared" ref="M20:M24" si="9">SUBTOTAL(9,J20:L20)</f>
        <v>176</v>
      </c>
      <c r="N20" s="5">
        <v>120</v>
      </c>
      <c r="O20" s="5"/>
      <c r="P20" s="5">
        <f t="shared" ref="P20:P24" si="10">SUM(M20:O20)</f>
        <v>296</v>
      </c>
      <c r="Q20" s="4">
        <v>34530.800000000003</v>
      </c>
      <c r="R20" s="5"/>
      <c r="S20" s="23"/>
      <c r="U20" s="17"/>
      <c r="V20" s="17"/>
      <c r="W20" s="17"/>
    </row>
    <row r="21" spans="1:23" ht="16.149999999999999" customHeight="1" x14ac:dyDescent="0.2">
      <c r="A21" s="3"/>
      <c r="B21" s="4"/>
      <c r="C21" s="3"/>
      <c r="D21" s="3"/>
      <c r="E21" s="3"/>
      <c r="F21" s="4"/>
      <c r="G21" s="24" t="s">
        <v>53</v>
      </c>
      <c r="H21" s="4"/>
      <c r="I21" s="4" t="s">
        <v>29</v>
      </c>
      <c r="J21" s="5">
        <v>29</v>
      </c>
      <c r="K21" s="5">
        <v>29</v>
      </c>
      <c r="L21" s="5">
        <v>8</v>
      </c>
      <c r="M21" s="5">
        <f t="shared" si="9"/>
        <v>66</v>
      </c>
      <c r="N21" s="5">
        <v>5</v>
      </c>
      <c r="O21" s="5"/>
      <c r="P21" s="5">
        <f t="shared" si="10"/>
        <v>71</v>
      </c>
      <c r="Q21" s="4">
        <v>20525.099999999999</v>
      </c>
      <c r="R21" s="5"/>
      <c r="S21" s="23"/>
      <c r="U21" s="17"/>
      <c r="V21" s="17"/>
      <c r="W21" s="17"/>
    </row>
    <row r="22" spans="1:23" ht="16.149999999999999" customHeight="1" x14ac:dyDescent="0.2">
      <c r="A22" s="3"/>
      <c r="B22" s="4"/>
      <c r="C22" s="3"/>
      <c r="D22" s="3"/>
      <c r="E22" s="3"/>
      <c r="F22" s="4"/>
      <c r="G22" s="24" t="s">
        <v>54</v>
      </c>
      <c r="H22" s="4"/>
      <c r="I22" s="4" t="s">
        <v>28</v>
      </c>
      <c r="J22" s="5"/>
      <c r="K22" s="5"/>
      <c r="L22" s="5"/>
      <c r="M22" s="5">
        <f t="shared" si="9"/>
        <v>0</v>
      </c>
      <c r="N22" s="5">
        <v>29</v>
      </c>
      <c r="O22" s="5"/>
      <c r="P22" s="5">
        <f t="shared" si="10"/>
        <v>29</v>
      </c>
      <c r="Q22" s="4">
        <v>1461.6</v>
      </c>
      <c r="R22" s="5"/>
      <c r="S22" s="23"/>
      <c r="U22" s="17"/>
      <c r="V22" s="17"/>
      <c r="W22" s="17"/>
    </row>
    <row r="23" spans="1:23" ht="16.149999999999999" customHeight="1" x14ac:dyDescent="0.2">
      <c r="A23" s="3"/>
      <c r="B23" s="4"/>
      <c r="C23" s="3"/>
      <c r="D23" s="3"/>
      <c r="E23" s="3"/>
      <c r="F23" s="4"/>
      <c r="G23" s="3"/>
      <c r="H23" s="4"/>
      <c r="I23" s="4" t="s">
        <v>18</v>
      </c>
      <c r="J23" s="5"/>
      <c r="K23" s="5">
        <v>12</v>
      </c>
      <c r="L23" s="5">
        <v>2</v>
      </c>
      <c r="M23" s="5">
        <f t="shared" si="9"/>
        <v>14</v>
      </c>
      <c r="N23" s="5">
        <v>37</v>
      </c>
      <c r="O23" s="5"/>
      <c r="P23" s="5">
        <f t="shared" si="10"/>
        <v>51</v>
      </c>
      <c r="Q23" s="4">
        <v>1315</v>
      </c>
      <c r="R23" s="5"/>
      <c r="S23" s="23"/>
      <c r="U23" s="17"/>
      <c r="V23" s="17"/>
      <c r="W23" s="17"/>
    </row>
    <row r="24" spans="1:23" ht="16.149999999999999" customHeight="1" x14ac:dyDescent="0.2">
      <c r="A24" s="3"/>
      <c r="B24" s="4"/>
      <c r="C24" s="3"/>
      <c r="D24" s="3"/>
      <c r="E24" s="3"/>
      <c r="F24" s="4"/>
      <c r="G24" s="3"/>
      <c r="H24" s="4"/>
      <c r="I24" s="4" t="s">
        <v>17</v>
      </c>
      <c r="J24" s="5">
        <v>330</v>
      </c>
      <c r="K24" s="5">
        <v>115</v>
      </c>
      <c r="L24" s="5"/>
      <c r="M24" s="5">
        <f t="shared" si="9"/>
        <v>445</v>
      </c>
      <c r="N24" s="5">
        <v>261</v>
      </c>
      <c r="O24" s="5"/>
      <c r="P24" s="5">
        <f t="shared" si="10"/>
        <v>706</v>
      </c>
      <c r="Q24" s="4">
        <v>17435</v>
      </c>
      <c r="R24" s="5"/>
      <c r="S24" s="23"/>
      <c r="U24" s="17"/>
      <c r="V24" s="17"/>
      <c r="W24" s="17"/>
    </row>
    <row r="25" spans="1:23" ht="16.149999999999999" customHeight="1" x14ac:dyDescent="0.2">
      <c r="A25" s="3"/>
      <c r="B25" s="4"/>
      <c r="C25" s="3"/>
      <c r="D25" s="3"/>
      <c r="E25" s="3"/>
      <c r="F25" s="8">
        <f>SUM(F20:F24)</f>
        <v>4</v>
      </c>
      <c r="G25" s="3"/>
      <c r="H25" s="4"/>
      <c r="I25" s="7" t="s">
        <v>15</v>
      </c>
      <c r="J25" s="8">
        <f t="shared" ref="J25:Q25" si="11">SUM(J20:J24)</f>
        <v>459</v>
      </c>
      <c r="K25" s="8">
        <f t="shared" si="11"/>
        <v>228</v>
      </c>
      <c r="L25" s="8">
        <f t="shared" si="11"/>
        <v>14</v>
      </c>
      <c r="M25" s="8">
        <f t="shared" si="11"/>
        <v>701</v>
      </c>
      <c r="N25" s="8">
        <f t="shared" si="11"/>
        <v>452</v>
      </c>
      <c r="O25" s="8">
        <f t="shared" si="11"/>
        <v>0</v>
      </c>
      <c r="P25" s="9">
        <f t="shared" si="11"/>
        <v>1153</v>
      </c>
      <c r="Q25" s="7">
        <f t="shared" si="11"/>
        <v>75267.5</v>
      </c>
      <c r="R25" s="8">
        <v>109137.88</v>
      </c>
      <c r="S25" s="8" t="s">
        <v>42</v>
      </c>
      <c r="U25" s="17"/>
      <c r="V25" s="17"/>
      <c r="W25" s="17"/>
    </row>
    <row r="26" spans="1:23" ht="16.149999999999999" customHeight="1" x14ac:dyDescent="0.2">
      <c r="A26" s="3">
        <v>49</v>
      </c>
      <c r="B26" s="4" t="s">
        <v>30</v>
      </c>
      <c r="C26" s="3">
        <v>33</v>
      </c>
      <c r="D26" s="3">
        <v>45</v>
      </c>
      <c r="E26" s="3">
        <v>1</v>
      </c>
      <c r="F26" s="4">
        <v>5</v>
      </c>
      <c r="G26" s="3" t="s">
        <v>21</v>
      </c>
      <c r="H26" s="4" t="s">
        <v>50</v>
      </c>
      <c r="I26" s="4" t="s">
        <v>36</v>
      </c>
      <c r="J26" s="5">
        <v>9</v>
      </c>
      <c r="K26" s="5">
        <v>19</v>
      </c>
      <c r="L26" s="5">
        <v>1</v>
      </c>
      <c r="M26" s="5">
        <f t="shared" ref="M26:M29" si="12">SUBTOTAL(9,J26:L26)</f>
        <v>29</v>
      </c>
      <c r="N26" s="5">
        <v>13</v>
      </c>
      <c r="O26" s="5"/>
      <c r="P26" s="5">
        <f t="shared" ref="P26:P29" si="13">SUM(M26:O26)</f>
        <v>42</v>
      </c>
      <c r="Q26" s="4">
        <v>2436.4</v>
      </c>
      <c r="R26" s="5"/>
      <c r="S26" s="23"/>
      <c r="U26" s="17"/>
      <c r="V26" s="17"/>
      <c r="W26" s="17"/>
    </row>
    <row r="27" spans="1:23" ht="16.149999999999999" customHeight="1" x14ac:dyDescent="0.2">
      <c r="A27" s="3"/>
      <c r="B27" s="4"/>
      <c r="C27" s="3"/>
      <c r="D27" s="3"/>
      <c r="E27" s="3"/>
      <c r="F27" s="4"/>
      <c r="G27" s="24" t="s">
        <v>55</v>
      </c>
      <c r="H27" s="4"/>
      <c r="I27" s="4" t="s">
        <v>28</v>
      </c>
      <c r="J27" s="5"/>
      <c r="K27" s="5"/>
      <c r="L27" s="5"/>
      <c r="M27" s="5">
        <f t="shared" si="12"/>
        <v>0</v>
      </c>
      <c r="N27" s="5">
        <v>4</v>
      </c>
      <c r="O27" s="5"/>
      <c r="P27" s="5">
        <f t="shared" si="13"/>
        <v>4</v>
      </c>
      <c r="Q27" s="4">
        <v>96</v>
      </c>
      <c r="R27" s="5"/>
      <c r="S27" s="23"/>
      <c r="U27" s="17"/>
      <c r="V27" s="17"/>
      <c r="W27" s="17"/>
    </row>
    <row r="28" spans="1:23" ht="16.149999999999999" customHeight="1" x14ac:dyDescent="0.2">
      <c r="A28" s="3"/>
      <c r="B28" s="4"/>
      <c r="C28" s="3"/>
      <c r="D28" s="3"/>
      <c r="E28" s="3"/>
      <c r="F28" s="4"/>
      <c r="G28" s="24" t="s">
        <v>33</v>
      </c>
      <c r="H28" s="4"/>
      <c r="I28" s="4" t="s">
        <v>18</v>
      </c>
      <c r="J28" s="5"/>
      <c r="K28" s="5">
        <v>3</v>
      </c>
      <c r="L28" s="5">
        <v>1</v>
      </c>
      <c r="M28" s="5">
        <f t="shared" si="12"/>
        <v>4</v>
      </c>
      <c r="N28" s="5">
        <v>5</v>
      </c>
      <c r="O28" s="5"/>
      <c r="P28" s="5">
        <f t="shared" si="13"/>
        <v>9</v>
      </c>
      <c r="Q28" s="4">
        <v>162.6</v>
      </c>
      <c r="R28" s="5"/>
      <c r="S28" s="23"/>
      <c r="U28" s="17"/>
      <c r="V28" s="17"/>
      <c r="W28" s="17"/>
    </row>
    <row r="29" spans="1:23" ht="16.149999999999999" customHeight="1" x14ac:dyDescent="0.2">
      <c r="A29" s="3"/>
      <c r="B29" s="4"/>
      <c r="C29" s="3"/>
      <c r="D29" s="3"/>
      <c r="E29" s="3"/>
      <c r="F29" s="4"/>
      <c r="G29" s="3"/>
      <c r="H29" s="4"/>
      <c r="I29" s="4" t="s">
        <v>17</v>
      </c>
      <c r="J29" s="5">
        <v>63</v>
      </c>
      <c r="K29" s="5">
        <v>71</v>
      </c>
      <c r="L29" s="5"/>
      <c r="M29" s="5">
        <f t="shared" si="12"/>
        <v>134</v>
      </c>
      <c r="N29" s="5">
        <v>68</v>
      </c>
      <c r="O29" s="5"/>
      <c r="P29" s="5">
        <f t="shared" si="13"/>
        <v>202</v>
      </c>
      <c r="Q29" s="4">
        <v>2326.6999999999998</v>
      </c>
      <c r="R29" s="5"/>
      <c r="S29" s="23"/>
      <c r="U29" s="17"/>
      <c r="V29" s="17"/>
      <c r="W29" s="17"/>
    </row>
    <row r="30" spans="1:23" ht="16.149999999999999" customHeight="1" x14ac:dyDescent="0.2">
      <c r="A30" s="3"/>
      <c r="B30" s="4"/>
      <c r="C30" s="3"/>
      <c r="D30" s="3"/>
      <c r="E30" s="3"/>
      <c r="F30" s="8">
        <f>SUM(F26:F29)</f>
        <v>5</v>
      </c>
      <c r="G30" s="3"/>
      <c r="H30" s="4"/>
      <c r="I30" s="7" t="s">
        <v>15</v>
      </c>
      <c r="J30" s="8">
        <f t="shared" ref="J30:Q30" si="14">SUM(J26:J29)</f>
        <v>72</v>
      </c>
      <c r="K30" s="8">
        <f t="shared" si="14"/>
        <v>93</v>
      </c>
      <c r="L30" s="8">
        <f t="shared" si="14"/>
        <v>2</v>
      </c>
      <c r="M30" s="8">
        <f t="shared" si="14"/>
        <v>167</v>
      </c>
      <c r="N30" s="8">
        <f t="shared" si="14"/>
        <v>90</v>
      </c>
      <c r="O30" s="8">
        <f t="shared" si="14"/>
        <v>0</v>
      </c>
      <c r="P30" s="9">
        <f t="shared" si="14"/>
        <v>257</v>
      </c>
      <c r="Q30" s="7">
        <f t="shared" si="14"/>
        <v>5021.7</v>
      </c>
      <c r="R30" s="8">
        <v>10746.44</v>
      </c>
      <c r="S30" s="8" t="s">
        <v>86</v>
      </c>
      <c r="U30" s="17"/>
      <c r="V30" s="17"/>
      <c r="W30" s="17"/>
    </row>
    <row r="31" spans="1:23" ht="16.149999999999999" customHeight="1" x14ac:dyDescent="0.2">
      <c r="A31" s="3">
        <v>50</v>
      </c>
      <c r="B31" s="4" t="s">
        <v>30</v>
      </c>
      <c r="C31" s="3">
        <v>35</v>
      </c>
      <c r="D31" s="3">
        <v>28</v>
      </c>
      <c r="E31" s="3">
        <v>1</v>
      </c>
      <c r="F31" s="4">
        <v>4.9000000000000004</v>
      </c>
      <c r="G31" s="3" t="s">
        <v>21</v>
      </c>
      <c r="H31" s="4" t="s">
        <v>20</v>
      </c>
      <c r="I31" s="4" t="s">
        <v>36</v>
      </c>
      <c r="J31" s="5">
        <v>301</v>
      </c>
      <c r="K31" s="5">
        <v>156</v>
      </c>
      <c r="L31" s="5">
        <v>3</v>
      </c>
      <c r="M31" s="5">
        <f t="shared" ref="M31:M34" si="15">SUBTOTAL(9,J31:L31)</f>
        <v>460</v>
      </c>
      <c r="N31" s="5">
        <v>206</v>
      </c>
      <c r="O31" s="5"/>
      <c r="P31" s="5">
        <f t="shared" ref="P31:P34" si="16">SUM(M31:O31)</f>
        <v>666</v>
      </c>
      <c r="Q31" s="4">
        <v>91959.7</v>
      </c>
      <c r="R31" s="5"/>
      <c r="S31" s="23"/>
      <c r="U31" s="17"/>
      <c r="V31" s="17"/>
      <c r="W31" s="17"/>
    </row>
    <row r="32" spans="1:23" ht="16.149999999999999" customHeight="1" x14ac:dyDescent="0.2">
      <c r="A32" s="3"/>
      <c r="B32" s="4"/>
      <c r="C32" s="3"/>
      <c r="D32" s="3"/>
      <c r="E32" s="3"/>
      <c r="F32" s="4"/>
      <c r="G32" s="24" t="s">
        <v>56</v>
      </c>
      <c r="H32" s="4"/>
      <c r="I32" s="4" t="s">
        <v>29</v>
      </c>
      <c r="J32" s="5">
        <v>69</v>
      </c>
      <c r="K32" s="5">
        <v>28</v>
      </c>
      <c r="L32" s="5">
        <v>12</v>
      </c>
      <c r="M32" s="5">
        <f t="shared" si="15"/>
        <v>109</v>
      </c>
      <c r="N32" s="5">
        <v>34</v>
      </c>
      <c r="O32" s="5"/>
      <c r="P32" s="5">
        <f t="shared" si="16"/>
        <v>143</v>
      </c>
      <c r="Q32" s="4">
        <v>36734.9</v>
      </c>
      <c r="R32" s="5"/>
      <c r="S32" s="23"/>
      <c r="U32" s="17"/>
      <c r="V32" s="17"/>
      <c r="W32" s="17"/>
    </row>
    <row r="33" spans="1:23" ht="16.149999999999999" customHeight="1" x14ac:dyDescent="0.2">
      <c r="A33" s="3"/>
      <c r="B33" s="4"/>
      <c r="C33" s="3"/>
      <c r="D33" s="3"/>
      <c r="E33" s="3"/>
      <c r="F33" s="4"/>
      <c r="G33" s="24" t="s">
        <v>32</v>
      </c>
      <c r="H33" s="4"/>
      <c r="I33" s="4" t="s">
        <v>28</v>
      </c>
      <c r="J33" s="5"/>
      <c r="K33" s="5"/>
      <c r="L33" s="5"/>
      <c r="M33" s="5">
        <f t="shared" si="15"/>
        <v>0</v>
      </c>
      <c r="N33" s="5">
        <v>29</v>
      </c>
      <c r="O33" s="5"/>
      <c r="P33" s="5">
        <f t="shared" si="16"/>
        <v>29</v>
      </c>
      <c r="Q33" s="4">
        <v>1461.6</v>
      </c>
      <c r="R33" s="5"/>
      <c r="S33" s="23"/>
      <c r="U33" s="17"/>
      <c r="V33" s="17"/>
      <c r="W33" s="17"/>
    </row>
    <row r="34" spans="1:23" ht="16.149999999999999" customHeight="1" x14ac:dyDescent="0.2">
      <c r="A34" s="3"/>
      <c r="B34" s="4"/>
      <c r="C34" s="3"/>
      <c r="D34" s="3"/>
      <c r="E34" s="3"/>
      <c r="F34" s="4"/>
      <c r="G34" s="3"/>
      <c r="H34" s="4"/>
      <c r="I34" s="4" t="s">
        <v>17</v>
      </c>
      <c r="J34" s="5">
        <v>15</v>
      </c>
      <c r="K34" s="5">
        <v>28</v>
      </c>
      <c r="L34" s="5"/>
      <c r="M34" s="5">
        <f t="shared" si="15"/>
        <v>43</v>
      </c>
      <c r="N34" s="5">
        <v>109</v>
      </c>
      <c r="O34" s="5"/>
      <c r="P34" s="5">
        <f t="shared" si="16"/>
        <v>152</v>
      </c>
      <c r="Q34" s="4">
        <v>1604.7</v>
      </c>
      <c r="R34" s="5"/>
      <c r="S34" s="23"/>
      <c r="U34" s="17"/>
      <c r="V34" s="17"/>
      <c r="W34" s="17"/>
    </row>
    <row r="35" spans="1:23" ht="16.149999999999999" customHeight="1" x14ac:dyDescent="0.2">
      <c r="A35" s="3"/>
      <c r="B35" s="4"/>
      <c r="C35" s="3"/>
      <c r="D35" s="3"/>
      <c r="E35" s="3"/>
      <c r="F35" s="8">
        <f>SUM(F31:F34)</f>
        <v>4.9000000000000004</v>
      </c>
      <c r="G35" s="3"/>
      <c r="H35" s="4"/>
      <c r="I35" s="7" t="s">
        <v>15</v>
      </c>
      <c r="J35" s="8">
        <f t="shared" ref="J35:Q35" si="17">SUM(J31:J34)</f>
        <v>385</v>
      </c>
      <c r="K35" s="8">
        <f t="shared" si="17"/>
        <v>212</v>
      </c>
      <c r="L35" s="8">
        <f t="shared" si="17"/>
        <v>15</v>
      </c>
      <c r="M35" s="8">
        <f t="shared" si="17"/>
        <v>612</v>
      </c>
      <c r="N35" s="8">
        <f t="shared" si="17"/>
        <v>378</v>
      </c>
      <c r="O35" s="8">
        <f t="shared" si="17"/>
        <v>0</v>
      </c>
      <c r="P35" s="9">
        <f t="shared" si="17"/>
        <v>990</v>
      </c>
      <c r="Q35" s="7">
        <f t="shared" si="17"/>
        <v>131760.90000000002</v>
      </c>
      <c r="R35" s="8">
        <v>446669.45</v>
      </c>
      <c r="S35" s="8" t="s">
        <v>42</v>
      </c>
      <c r="U35" s="17"/>
      <c r="V35" s="17"/>
      <c r="W35" s="17"/>
    </row>
    <row r="36" spans="1:23" ht="16.149999999999999" customHeight="1" x14ac:dyDescent="0.2">
      <c r="A36" s="3">
        <v>51</v>
      </c>
      <c r="B36" s="4" t="s">
        <v>30</v>
      </c>
      <c r="C36" s="3">
        <v>41</v>
      </c>
      <c r="D36" s="3">
        <v>15</v>
      </c>
      <c r="E36" s="3">
        <v>1</v>
      </c>
      <c r="F36" s="4">
        <v>5.0999999999999996</v>
      </c>
      <c r="G36" s="3" t="s">
        <v>21</v>
      </c>
      <c r="H36" s="4" t="s">
        <v>20</v>
      </c>
      <c r="I36" s="4" t="s">
        <v>36</v>
      </c>
      <c r="J36" s="5">
        <v>108</v>
      </c>
      <c r="K36" s="5">
        <v>66</v>
      </c>
      <c r="L36" s="5">
        <v>2</v>
      </c>
      <c r="M36" s="5">
        <f t="shared" ref="M36" si="18">SUBTOTAL(9,J36:L36)</f>
        <v>176</v>
      </c>
      <c r="N36" s="5">
        <v>193</v>
      </c>
      <c r="O36" s="5"/>
      <c r="P36" s="5">
        <f t="shared" ref="P36" si="19">SUM(M36:O36)</f>
        <v>369</v>
      </c>
      <c r="Q36" s="4">
        <v>36078.5</v>
      </c>
      <c r="R36" s="5"/>
      <c r="S36" s="23"/>
      <c r="U36" s="17"/>
      <c r="V36" s="17"/>
      <c r="W36" s="17"/>
    </row>
    <row r="37" spans="1:23" ht="16.149999999999999" customHeight="1" x14ac:dyDescent="0.2">
      <c r="A37" s="3"/>
      <c r="B37" s="4"/>
      <c r="C37" s="3"/>
      <c r="D37" s="3"/>
      <c r="E37" s="3"/>
      <c r="F37" s="4"/>
      <c r="G37" s="24" t="s">
        <v>57</v>
      </c>
      <c r="H37" s="4"/>
      <c r="I37" s="4" t="s">
        <v>29</v>
      </c>
      <c r="J37" s="5">
        <v>11</v>
      </c>
      <c r="K37" s="5">
        <v>10</v>
      </c>
      <c r="L37" s="5">
        <v>2</v>
      </c>
      <c r="M37" s="5">
        <f t="shared" ref="M37:M39" si="20">SUBTOTAL(9,J37:L37)</f>
        <v>23</v>
      </c>
      <c r="N37" s="5">
        <v>17</v>
      </c>
      <c r="O37" s="5"/>
      <c r="P37" s="5">
        <f t="shared" ref="P37:P39" si="21">SUM(M37:O37)</f>
        <v>40</v>
      </c>
      <c r="Q37" s="4">
        <v>7541.9</v>
      </c>
      <c r="R37" s="5"/>
      <c r="S37" s="23"/>
      <c r="U37" s="17"/>
      <c r="V37" s="17"/>
      <c r="W37" s="17"/>
    </row>
    <row r="38" spans="1:23" ht="16.149999999999999" customHeight="1" x14ac:dyDescent="0.2">
      <c r="A38" s="3"/>
      <c r="B38" s="4"/>
      <c r="C38" s="3"/>
      <c r="D38" s="3"/>
      <c r="E38" s="3"/>
      <c r="F38" s="4"/>
      <c r="G38" s="24" t="s">
        <v>54</v>
      </c>
      <c r="H38" s="4"/>
      <c r="I38" s="4" t="s">
        <v>28</v>
      </c>
      <c r="J38" s="5"/>
      <c r="K38" s="5"/>
      <c r="L38" s="5"/>
      <c r="M38" s="5">
        <f t="shared" si="20"/>
        <v>0</v>
      </c>
      <c r="N38" s="5">
        <v>52</v>
      </c>
      <c r="O38" s="5"/>
      <c r="P38" s="5">
        <f t="shared" si="21"/>
        <v>52</v>
      </c>
      <c r="Q38" s="4">
        <v>2620.8000000000002</v>
      </c>
      <c r="R38" s="5"/>
      <c r="S38" s="23"/>
      <c r="U38" s="17"/>
      <c r="V38" s="17"/>
      <c r="W38" s="17"/>
    </row>
    <row r="39" spans="1:23" ht="16.149999999999999" customHeight="1" x14ac:dyDescent="0.2">
      <c r="A39" s="3"/>
      <c r="B39" s="4"/>
      <c r="C39" s="3"/>
      <c r="D39" s="3"/>
      <c r="E39" s="3"/>
      <c r="F39" s="4"/>
      <c r="G39" s="24"/>
      <c r="H39" s="4"/>
      <c r="I39" s="4" t="s">
        <v>18</v>
      </c>
      <c r="J39" s="5">
        <v>3</v>
      </c>
      <c r="K39" s="5">
        <v>19</v>
      </c>
      <c r="L39" s="5">
        <v>3</v>
      </c>
      <c r="M39" s="5">
        <f t="shared" si="20"/>
        <v>25</v>
      </c>
      <c r="N39" s="5">
        <v>54</v>
      </c>
      <c r="O39" s="5"/>
      <c r="P39" s="5">
        <f t="shared" si="21"/>
        <v>79</v>
      </c>
      <c r="Q39" s="4">
        <v>2447.6999999999998</v>
      </c>
      <c r="R39" s="5"/>
      <c r="S39" s="23"/>
      <c r="U39" s="22"/>
      <c r="V39" s="22"/>
      <c r="W39" s="22"/>
    </row>
    <row r="40" spans="1:23" ht="16.149999999999999" customHeight="1" x14ac:dyDescent="0.2">
      <c r="A40" s="3"/>
      <c r="B40" s="4"/>
      <c r="C40" s="3"/>
      <c r="D40" s="3"/>
      <c r="E40" s="3"/>
      <c r="F40" s="4"/>
      <c r="G40" s="3"/>
      <c r="H40" s="4"/>
      <c r="I40" s="4" t="s">
        <v>17</v>
      </c>
      <c r="J40" s="5">
        <v>257</v>
      </c>
      <c r="K40" s="5">
        <v>122</v>
      </c>
      <c r="L40" s="5"/>
      <c r="M40" s="5">
        <f t="shared" ref="M40" si="22">SUBTOTAL(9,J40:L40)</f>
        <v>379</v>
      </c>
      <c r="N40" s="5">
        <v>449</v>
      </c>
      <c r="O40" s="5"/>
      <c r="P40" s="5">
        <f t="shared" ref="P40" si="23">SUM(M40:O40)</f>
        <v>828</v>
      </c>
      <c r="Q40" s="4">
        <v>14842.5</v>
      </c>
      <c r="R40" s="5"/>
      <c r="S40" s="23"/>
      <c r="U40" s="22"/>
      <c r="V40" s="22"/>
      <c r="W40" s="22"/>
    </row>
    <row r="41" spans="1:23" ht="16.149999999999999" customHeight="1" x14ac:dyDescent="0.2">
      <c r="A41" s="3"/>
      <c r="B41" s="4"/>
      <c r="C41" s="3"/>
      <c r="D41" s="3"/>
      <c r="E41" s="3"/>
      <c r="F41" s="8">
        <f>SUM(F36:F40)</f>
        <v>5.0999999999999996</v>
      </c>
      <c r="G41" s="3"/>
      <c r="H41" s="4"/>
      <c r="I41" s="7" t="s">
        <v>15</v>
      </c>
      <c r="J41" s="8">
        <f t="shared" ref="J41:Q41" si="24">SUM(J36:J40)</f>
        <v>379</v>
      </c>
      <c r="K41" s="8">
        <f t="shared" si="24"/>
        <v>217</v>
      </c>
      <c r="L41" s="8">
        <f t="shared" si="24"/>
        <v>7</v>
      </c>
      <c r="M41" s="8">
        <f t="shared" si="24"/>
        <v>603</v>
      </c>
      <c r="N41" s="8">
        <f t="shared" si="24"/>
        <v>765</v>
      </c>
      <c r="O41" s="8">
        <f t="shared" si="24"/>
        <v>0</v>
      </c>
      <c r="P41" s="9">
        <f t="shared" si="24"/>
        <v>1368</v>
      </c>
      <c r="Q41" s="7">
        <f t="shared" si="24"/>
        <v>63531.4</v>
      </c>
      <c r="R41" s="8">
        <v>106732.75</v>
      </c>
      <c r="S41" s="8" t="s">
        <v>42</v>
      </c>
      <c r="U41" s="17"/>
      <c r="V41" s="17"/>
      <c r="W41" s="17"/>
    </row>
    <row r="42" spans="1:23" ht="16.149999999999999" customHeight="1" x14ac:dyDescent="0.2">
      <c r="A42" s="3">
        <v>52</v>
      </c>
      <c r="B42" s="4" t="s">
        <v>30</v>
      </c>
      <c r="C42" s="3">
        <v>46</v>
      </c>
      <c r="D42" s="3">
        <v>31</v>
      </c>
      <c r="E42" s="3">
        <v>1</v>
      </c>
      <c r="F42" s="4">
        <v>4.5</v>
      </c>
      <c r="G42" s="3" t="s">
        <v>21</v>
      </c>
      <c r="H42" s="4" t="s">
        <v>20</v>
      </c>
      <c r="I42" s="4" t="s">
        <v>36</v>
      </c>
      <c r="J42" s="5">
        <v>147</v>
      </c>
      <c r="K42" s="5">
        <v>19</v>
      </c>
      <c r="L42" s="5"/>
      <c r="M42" s="5">
        <f t="shared" ref="M42:M47" si="25">SUBTOTAL(9,J42:L42)</f>
        <v>166</v>
      </c>
      <c r="N42" s="5">
        <v>176</v>
      </c>
      <c r="O42" s="5"/>
      <c r="P42" s="5">
        <f t="shared" ref="P42:P47" si="26">SUM(M42:O42)</f>
        <v>342</v>
      </c>
      <c r="Q42" s="4">
        <v>36905.4</v>
      </c>
      <c r="R42" s="5"/>
      <c r="S42" s="23"/>
      <c r="U42" s="22"/>
      <c r="V42" s="22"/>
      <c r="W42" s="22"/>
    </row>
    <row r="43" spans="1:23" ht="16.149999999999999" customHeight="1" x14ac:dyDescent="0.2">
      <c r="A43" s="3"/>
      <c r="B43" s="4"/>
      <c r="C43" s="3"/>
      <c r="D43" s="3"/>
      <c r="E43" s="3"/>
      <c r="F43" s="4"/>
      <c r="G43" s="24" t="s">
        <v>58</v>
      </c>
      <c r="H43" s="4"/>
      <c r="I43" s="4" t="s">
        <v>41</v>
      </c>
      <c r="J43" s="5">
        <v>24</v>
      </c>
      <c r="K43" s="5">
        <v>12</v>
      </c>
      <c r="L43" s="5"/>
      <c r="M43" s="5">
        <f t="shared" si="25"/>
        <v>36</v>
      </c>
      <c r="N43" s="5">
        <v>50</v>
      </c>
      <c r="O43" s="5"/>
      <c r="P43" s="5">
        <f t="shared" si="26"/>
        <v>86</v>
      </c>
      <c r="Q43" s="4">
        <v>55251.6</v>
      </c>
      <c r="R43" s="5"/>
      <c r="S43" s="23"/>
      <c r="U43" s="22"/>
      <c r="V43" s="22"/>
      <c r="W43" s="22"/>
    </row>
    <row r="44" spans="1:23" ht="16.149999999999999" customHeight="1" x14ac:dyDescent="0.2">
      <c r="A44" s="3"/>
      <c r="B44" s="4"/>
      <c r="C44" s="3"/>
      <c r="D44" s="3"/>
      <c r="E44" s="3"/>
      <c r="F44" s="4"/>
      <c r="G44" s="24" t="s">
        <v>32</v>
      </c>
      <c r="H44" s="4"/>
      <c r="I44" s="4" t="s">
        <v>29</v>
      </c>
      <c r="J44" s="5"/>
      <c r="K44" s="5">
        <v>4</v>
      </c>
      <c r="L44" s="5">
        <v>1</v>
      </c>
      <c r="M44" s="5">
        <f t="shared" si="25"/>
        <v>5</v>
      </c>
      <c r="N44" s="5"/>
      <c r="O44" s="5"/>
      <c r="P44" s="5">
        <f t="shared" si="26"/>
        <v>5</v>
      </c>
      <c r="Q44" s="4">
        <v>1249.7</v>
      </c>
      <c r="R44" s="5"/>
      <c r="S44" s="23"/>
      <c r="U44" s="22"/>
      <c r="V44" s="22"/>
      <c r="W44" s="22"/>
    </row>
    <row r="45" spans="1:23" ht="16.149999999999999" customHeight="1" x14ac:dyDescent="0.2">
      <c r="A45" s="3"/>
      <c r="B45" s="4"/>
      <c r="C45" s="3"/>
      <c r="D45" s="3"/>
      <c r="E45" s="3"/>
      <c r="F45" s="4"/>
      <c r="G45" s="3"/>
      <c r="H45" s="4"/>
      <c r="I45" s="4" t="s">
        <v>28</v>
      </c>
      <c r="J45" s="5"/>
      <c r="K45" s="5"/>
      <c r="L45" s="5"/>
      <c r="M45" s="5">
        <f t="shared" si="25"/>
        <v>0</v>
      </c>
      <c r="N45" s="5">
        <v>243</v>
      </c>
      <c r="O45" s="5"/>
      <c r="P45" s="5">
        <f t="shared" si="26"/>
        <v>243</v>
      </c>
      <c r="Q45" s="4">
        <v>12247.2</v>
      </c>
      <c r="R45" s="5"/>
      <c r="S45" s="23"/>
      <c r="U45" s="22"/>
      <c r="V45" s="22"/>
      <c r="W45" s="22"/>
    </row>
    <row r="46" spans="1:23" ht="16.149999999999999" customHeight="1" x14ac:dyDescent="0.2">
      <c r="A46" s="3"/>
      <c r="B46" s="4"/>
      <c r="C46" s="3"/>
      <c r="D46" s="3"/>
      <c r="E46" s="3"/>
      <c r="F46" s="4"/>
      <c r="G46" s="3"/>
      <c r="H46" s="4"/>
      <c r="I46" s="4" t="s">
        <v>18</v>
      </c>
      <c r="J46" s="5">
        <v>48</v>
      </c>
      <c r="K46" s="5">
        <v>38</v>
      </c>
      <c r="L46" s="5">
        <v>1</v>
      </c>
      <c r="M46" s="5">
        <f t="shared" ref="M46" si="27">SUBTOTAL(9,J46:L46)</f>
        <v>87</v>
      </c>
      <c r="N46" s="5">
        <v>87</v>
      </c>
      <c r="O46" s="5"/>
      <c r="P46" s="5">
        <f t="shared" ref="P46" si="28">SUM(M46:O46)</f>
        <v>174</v>
      </c>
      <c r="Q46" s="4">
        <v>9998.7999999999993</v>
      </c>
      <c r="R46" s="5"/>
      <c r="S46" s="23"/>
      <c r="U46" s="22"/>
      <c r="V46" s="22"/>
      <c r="W46" s="22"/>
    </row>
    <row r="47" spans="1:23" ht="16.149999999999999" customHeight="1" x14ac:dyDescent="0.2">
      <c r="A47" s="3"/>
      <c r="B47" s="4"/>
      <c r="C47" s="3"/>
      <c r="D47" s="3"/>
      <c r="E47" s="3"/>
      <c r="F47" s="4"/>
      <c r="G47" s="3"/>
      <c r="H47" s="4"/>
      <c r="I47" s="4" t="s">
        <v>17</v>
      </c>
      <c r="J47" s="5">
        <v>5</v>
      </c>
      <c r="K47" s="5"/>
      <c r="L47" s="5"/>
      <c r="M47" s="5">
        <f t="shared" si="25"/>
        <v>5</v>
      </c>
      <c r="N47" s="5">
        <v>3</v>
      </c>
      <c r="O47" s="5"/>
      <c r="P47" s="5">
        <f t="shared" si="26"/>
        <v>8</v>
      </c>
      <c r="Q47" s="4">
        <v>208.5</v>
      </c>
      <c r="R47" s="5"/>
      <c r="S47" s="23"/>
      <c r="U47" s="22"/>
      <c r="V47" s="22"/>
      <c r="W47" s="22"/>
    </row>
    <row r="48" spans="1:23" ht="16.149999999999999" customHeight="1" x14ac:dyDescent="0.2">
      <c r="A48" s="3"/>
      <c r="B48" s="4"/>
      <c r="C48" s="3"/>
      <c r="D48" s="3"/>
      <c r="E48" s="3"/>
      <c r="F48" s="8">
        <f>SUM(F42:F47)</f>
        <v>4.5</v>
      </c>
      <c r="G48" s="3"/>
      <c r="H48" s="4"/>
      <c r="I48" s="7" t="s">
        <v>15</v>
      </c>
      <c r="J48" s="8">
        <f t="shared" ref="J48:Q48" si="29">SUM(J42:J47)</f>
        <v>224</v>
      </c>
      <c r="K48" s="8">
        <f t="shared" si="29"/>
        <v>73</v>
      </c>
      <c r="L48" s="8">
        <f t="shared" si="29"/>
        <v>2</v>
      </c>
      <c r="M48" s="8">
        <f t="shared" si="29"/>
        <v>299</v>
      </c>
      <c r="N48" s="8">
        <f t="shared" si="29"/>
        <v>559</v>
      </c>
      <c r="O48" s="8">
        <f t="shared" si="29"/>
        <v>0</v>
      </c>
      <c r="P48" s="9">
        <f t="shared" si="29"/>
        <v>858</v>
      </c>
      <c r="Q48" s="7">
        <f t="shared" si="29"/>
        <v>115861.2</v>
      </c>
      <c r="R48" s="8">
        <v>405514.2</v>
      </c>
      <c r="S48" s="8" t="s">
        <v>42</v>
      </c>
      <c r="U48" s="22"/>
      <c r="V48" s="22"/>
      <c r="W48" s="22"/>
    </row>
    <row r="49" spans="1:23" ht="16.149999999999999" customHeight="1" x14ac:dyDescent="0.2">
      <c r="A49" s="3">
        <v>53</v>
      </c>
      <c r="B49" s="4" t="s">
        <v>30</v>
      </c>
      <c r="C49" s="3">
        <v>48</v>
      </c>
      <c r="D49" s="3">
        <v>11</v>
      </c>
      <c r="E49" s="3">
        <v>1</v>
      </c>
      <c r="F49" s="4">
        <v>10.8</v>
      </c>
      <c r="G49" s="3" t="s">
        <v>21</v>
      </c>
      <c r="H49" s="4" t="s">
        <v>20</v>
      </c>
      <c r="I49" s="4" t="s">
        <v>36</v>
      </c>
      <c r="J49" s="5">
        <v>75</v>
      </c>
      <c r="K49" s="5">
        <v>25</v>
      </c>
      <c r="L49" s="5"/>
      <c r="M49" s="5">
        <f t="shared" ref="M49:M54" si="30">SUBTOTAL(9,J49:L49)</f>
        <v>100</v>
      </c>
      <c r="N49" s="5">
        <v>135</v>
      </c>
      <c r="O49" s="5"/>
      <c r="P49" s="5">
        <f t="shared" ref="P49:P54" si="31">SUM(M49:O49)</f>
        <v>235</v>
      </c>
      <c r="Q49" s="4">
        <v>21745.5</v>
      </c>
      <c r="R49" s="5"/>
      <c r="S49" s="23"/>
      <c r="U49" s="22"/>
      <c r="V49" s="22"/>
      <c r="W49" s="22"/>
    </row>
    <row r="50" spans="1:23" ht="16.149999999999999" customHeight="1" x14ac:dyDescent="0.2">
      <c r="A50" s="3"/>
      <c r="B50" s="4"/>
      <c r="C50" s="3"/>
      <c r="D50" s="3"/>
      <c r="E50" s="3"/>
      <c r="F50" s="4"/>
      <c r="G50" s="24" t="s">
        <v>59</v>
      </c>
      <c r="H50" s="4"/>
      <c r="I50" s="4" t="s">
        <v>41</v>
      </c>
      <c r="J50" s="5"/>
      <c r="K50" s="5"/>
      <c r="L50" s="5"/>
      <c r="M50" s="5">
        <f t="shared" si="30"/>
        <v>0</v>
      </c>
      <c r="N50" s="5">
        <v>607</v>
      </c>
      <c r="O50" s="5"/>
      <c r="P50" s="5">
        <f t="shared" si="31"/>
        <v>607</v>
      </c>
      <c r="Q50" s="4">
        <v>30592.799999999999</v>
      </c>
      <c r="R50" s="5"/>
      <c r="S50" s="23"/>
      <c r="U50" s="22"/>
      <c r="V50" s="22"/>
      <c r="W50" s="22"/>
    </row>
    <row r="51" spans="1:23" ht="16.149999999999999" customHeight="1" x14ac:dyDescent="0.2">
      <c r="A51" s="3"/>
      <c r="B51" s="4"/>
      <c r="C51" s="3"/>
      <c r="D51" s="3"/>
      <c r="E51" s="3"/>
      <c r="F51" s="4"/>
      <c r="G51" s="24" t="s">
        <v>52</v>
      </c>
      <c r="H51" s="4"/>
      <c r="I51" s="4" t="s">
        <v>29</v>
      </c>
      <c r="J51" s="5">
        <v>4</v>
      </c>
      <c r="K51" s="5">
        <v>33</v>
      </c>
      <c r="L51" s="5">
        <v>18</v>
      </c>
      <c r="M51" s="5">
        <f t="shared" si="30"/>
        <v>55</v>
      </c>
      <c r="N51" s="5">
        <v>12</v>
      </c>
      <c r="O51" s="5"/>
      <c r="P51" s="5">
        <f t="shared" si="31"/>
        <v>67</v>
      </c>
      <c r="Q51" s="4">
        <v>13368.6</v>
      </c>
      <c r="R51" s="5"/>
      <c r="S51" s="23"/>
      <c r="U51" s="22"/>
      <c r="V51" s="22"/>
      <c r="W51" s="22"/>
    </row>
    <row r="52" spans="1:23" ht="16.149999999999999" customHeight="1" x14ac:dyDescent="0.2">
      <c r="A52" s="3"/>
      <c r="B52" s="4"/>
      <c r="C52" s="3"/>
      <c r="D52" s="3"/>
      <c r="E52" s="3"/>
      <c r="F52" s="4"/>
      <c r="G52" s="24"/>
      <c r="H52" s="4"/>
      <c r="I52" s="4" t="s">
        <v>28</v>
      </c>
      <c r="J52" s="5"/>
      <c r="K52" s="5"/>
      <c r="L52" s="5"/>
      <c r="M52" s="5">
        <f t="shared" ref="M52" si="32">SUBTOTAL(9,J52:L52)</f>
        <v>0</v>
      </c>
      <c r="N52" s="5">
        <v>358</v>
      </c>
      <c r="O52" s="5"/>
      <c r="P52" s="5">
        <f t="shared" ref="P52" si="33">SUM(M52:O52)</f>
        <v>358</v>
      </c>
      <c r="Q52" s="4">
        <v>18043.2</v>
      </c>
      <c r="R52" s="5"/>
      <c r="S52" s="23"/>
      <c r="U52" s="22"/>
      <c r="V52" s="22"/>
      <c r="W52" s="22"/>
    </row>
    <row r="53" spans="1:23" ht="16.149999999999999" customHeight="1" x14ac:dyDescent="0.2">
      <c r="A53" s="3"/>
      <c r="B53" s="4"/>
      <c r="C53" s="3"/>
      <c r="D53" s="3"/>
      <c r="E53" s="3"/>
      <c r="F53" s="4"/>
      <c r="G53" s="3"/>
      <c r="H53" s="4"/>
      <c r="I53" s="4" t="s">
        <v>18</v>
      </c>
      <c r="J53" s="5">
        <v>240</v>
      </c>
      <c r="K53" s="5">
        <v>142</v>
      </c>
      <c r="L53" s="5">
        <v>2</v>
      </c>
      <c r="M53" s="5">
        <f t="shared" si="30"/>
        <v>384</v>
      </c>
      <c r="N53" s="5">
        <v>464</v>
      </c>
      <c r="O53" s="5"/>
      <c r="P53" s="5">
        <f t="shared" si="31"/>
        <v>848</v>
      </c>
      <c r="Q53" s="4">
        <v>45433.2</v>
      </c>
      <c r="R53" s="5"/>
      <c r="S53" s="23"/>
      <c r="U53" s="22"/>
      <c r="V53" s="22"/>
      <c r="W53" s="22"/>
    </row>
    <row r="54" spans="1:23" ht="16.149999999999999" customHeight="1" x14ac:dyDescent="0.2">
      <c r="A54" s="3"/>
      <c r="B54" s="4"/>
      <c r="C54" s="3"/>
      <c r="D54" s="3"/>
      <c r="E54" s="3"/>
      <c r="F54" s="4"/>
      <c r="G54" s="3"/>
      <c r="H54" s="4"/>
      <c r="I54" s="4" t="s">
        <v>17</v>
      </c>
      <c r="J54" s="5">
        <v>26</v>
      </c>
      <c r="K54" s="5">
        <v>13</v>
      </c>
      <c r="L54" s="5"/>
      <c r="M54" s="5">
        <f t="shared" si="30"/>
        <v>39</v>
      </c>
      <c r="N54" s="5">
        <v>15</v>
      </c>
      <c r="O54" s="5"/>
      <c r="P54" s="5">
        <f t="shared" si="31"/>
        <v>54</v>
      </c>
      <c r="Q54" s="4">
        <v>1491.8</v>
      </c>
      <c r="R54" s="5"/>
      <c r="S54" s="23"/>
      <c r="U54" s="22"/>
      <c r="V54" s="22"/>
      <c r="W54" s="22"/>
    </row>
    <row r="55" spans="1:23" ht="16.149999999999999" customHeight="1" x14ac:dyDescent="0.2">
      <c r="A55" s="3"/>
      <c r="B55" s="4"/>
      <c r="C55" s="3"/>
      <c r="D55" s="3"/>
      <c r="E55" s="3"/>
      <c r="F55" s="8">
        <f>SUM(F49:F54)</f>
        <v>10.8</v>
      </c>
      <c r="G55" s="3"/>
      <c r="H55" s="4"/>
      <c r="I55" s="7" t="s">
        <v>15</v>
      </c>
      <c r="J55" s="8">
        <f t="shared" ref="J55:Q55" si="34">SUM(J49:J54)</f>
        <v>345</v>
      </c>
      <c r="K55" s="8">
        <f t="shared" si="34"/>
        <v>213</v>
      </c>
      <c r="L55" s="8">
        <f t="shared" si="34"/>
        <v>20</v>
      </c>
      <c r="M55" s="8">
        <f t="shared" si="34"/>
        <v>578</v>
      </c>
      <c r="N55" s="8">
        <f t="shared" si="34"/>
        <v>1591</v>
      </c>
      <c r="O55" s="8">
        <f t="shared" si="34"/>
        <v>0</v>
      </c>
      <c r="P55" s="9">
        <f t="shared" si="34"/>
        <v>2169</v>
      </c>
      <c r="Q55" s="7">
        <f t="shared" si="34"/>
        <v>130675.1</v>
      </c>
      <c r="R55" s="8">
        <v>828480.13</v>
      </c>
      <c r="S55" s="8" t="s">
        <v>42</v>
      </c>
      <c r="U55" s="22"/>
      <c r="V55" s="22"/>
      <c r="W55" s="22"/>
    </row>
    <row r="56" spans="1:23" ht="16.149999999999999" customHeight="1" x14ac:dyDescent="0.2">
      <c r="A56" s="3">
        <v>54</v>
      </c>
      <c r="B56" s="4" t="s">
        <v>30</v>
      </c>
      <c r="C56" s="3">
        <v>51</v>
      </c>
      <c r="D56" s="3">
        <v>2</v>
      </c>
      <c r="E56" s="3">
        <v>1</v>
      </c>
      <c r="F56" s="4">
        <v>1</v>
      </c>
      <c r="G56" s="3" t="s">
        <v>64</v>
      </c>
      <c r="H56" s="4" t="s">
        <v>20</v>
      </c>
      <c r="I56" s="4" t="s">
        <v>36</v>
      </c>
      <c r="J56" s="5">
        <v>5</v>
      </c>
      <c r="K56" s="5"/>
      <c r="L56" s="5"/>
      <c r="M56" s="5">
        <f t="shared" ref="M56:M59" si="35">SUBTOTAL(9,J56:L56)</f>
        <v>5</v>
      </c>
      <c r="N56" s="5">
        <v>7</v>
      </c>
      <c r="O56" s="5"/>
      <c r="P56" s="5">
        <f t="shared" ref="P56:P59" si="36">SUM(M56:O56)</f>
        <v>12</v>
      </c>
      <c r="Q56" s="4">
        <v>1113.0999999999999</v>
      </c>
      <c r="R56" s="5"/>
      <c r="S56" s="23"/>
      <c r="U56" s="22"/>
      <c r="V56" s="22"/>
      <c r="W56" s="22"/>
    </row>
    <row r="57" spans="1:23" ht="16.149999999999999" customHeight="1" x14ac:dyDescent="0.2">
      <c r="A57" s="3"/>
      <c r="B57" s="4"/>
      <c r="C57" s="3"/>
      <c r="D57" s="3"/>
      <c r="E57" s="3"/>
      <c r="F57" s="4"/>
      <c r="G57" s="24" t="s">
        <v>60</v>
      </c>
      <c r="H57" s="4"/>
      <c r="I57" s="4" t="s">
        <v>41</v>
      </c>
      <c r="J57" s="5"/>
      <c r="K57" s="5"/>
      <c r="L57" s="5"/>
      <c r="M57" s="5">
        <f t="shared" si="35"/>
        <v>0</v>
      </c>
      <c r="N57" s="5">
        <v>47</v>
      </c>
      <c r="O57" s="5"/>
      <c r="P57" s="5">
        <f t="shared" si="36"/>
        <v>47</v>
      </c>
      <c r="Q57" s="4">
        <v>2256</v>
      </c>
      <c r="R57" s="5"/>
      <c r="S57" s="23"/>
      <c r="U57" s="22"/>
      <c r="V57" s="22"/>
      <c r="W57" s="22"/>
    </row>
    <row r="58" spans="1:23" ht="16.149999999999999" customHeight="1" x14ac:dyDescent="0.2">
      <c r="A58" s="3"/>
      <c r="B58" s="4"/>
      <c r="C58" s="3"/>
      <c r="D58" s="3"/>
      <c r="E58" s="3"/>
      <c r="F58" s="4"/>
      <c r="G58" s="24" t="s">
        <v>61</v>
      </c>
      <c r="H58" s="4"/>
      <c r="I58" s="4" t="s">
        <v>29</v>
      </c>
      <c r="J58" s="5">
        <v>4</v>
      </c>
      <c r="K58" s="5">
        <v>3</v>
      </c>
      <c r="L58" s="5">
        <v>1</v>
      </c>
      <c r="M58" s="5">
        <f t="shared" si="35"/>
        <v>8</v>
      </c>
      <c r="N58" s="5">
        <v>9</v>
      </c>
      <c r="O58" s="5"/>
      <c r="P58" s="5">
        <f t="shared" si="36"/>
        <v>17</v>
      </c>
      <c r="Q58" s="4">
        <v>2512</v>
      </c>
      <c r="R58" s="5"/>
      <c r="S58" s="23"/>
      <c r="U58" s="22"/>
      <c r="V58" s="22"/>
      <c r="W58" s="22"/>
    </row>
    <row r="59" spans="1:23" ht="16.149999999999999" customHeight="1" x14ac:dyDescent="0.2">
      <c r="A59" s="3"/>
      <c r="B59" s="4"/>
      <c r="C59" s="3"/>
      <c r="D59" s="3"/>
      <c r="E59" s="3"/>
      <c r="F59" s="4"/>
      <c r="G59" s="3"/>
      <c r="H59" s="4"/>
      <c r="I59" s="4" t="s">
        <v>18</v>
      </c>
      <c r="J59" s="5">
        <v>6</v>
      </c>
      <c r="K59" s="5">
        <v>8</v>
      </c>
      <c r="L59" s="5">
        <v>1</v>
      </c>
      <c r="M59" s="5">
        <f t="shared" si="35"/>
        <v>15</v>
      </c>
      <c r="N59" s="5">
        <v>22</v>
      </c>
      <c r="O59" s="5"/>
      <c r="P59" s="5">
        <f t="shared" si="36"/>
        <v>37</v>
      </c>
      <c r="Q59" s="4">
        <v>1547.7</v>
      </c>
      <c r="R59" s="5"/>
      <c r="S59" s="23"/>
      <c r="U59" s="22"/>
      <c r="V59" s="22"/>
      <c r="W59" s="22"/>
    </row>
    <row r="60" spans="1:23" ht="16.149999999999999" customHeight="1" x14ac:dyDescent="0.2">
      <c r="A60" s="3"/>
      <c r="B60" s="4"/>
      <c r="C60" s="3"/>
      <c r="D60" s="3"/>
      <c r="E60" s="3"/>
      <c r="F60" s="8">
        <f>SUM(F56:F59)</f>
        <v>1</v>
      </c>
      <c r="G60" s="3"/>
      <c r="H60" s="4"/>
      <c r="I60" s="7" t="s">
        <v>15</v>
      </c>
      <c r="J60" s="8">
        <f t="shared" ref="J60:Q60" si="37">SUM(J56:J59)</f>
        <v>15</v>
      </c>
      <c r="K60" s="8">
        <f t="shared" si="37"/>
        <v>11</v>
      </c>
      <c r="L60" s="8">
        <f t="shared" si="37"/>
        <v>2</v>
      </c>
      <c r="M60" s="8">
        <f t="shared" si="37"/>
        <v>28</v>
      </c>
      <c r="N60" s="8">
        <f t="shared" si="37"/>
        <v>85</v>
      </c>
      <c r="O60" s="8">
        <f t="shared" si="37"/>
        <v>0</v>
      </c>
      <c r="P60" s="9">
        <f t="shared" si="37"/>
        <v>113</v>
      </c>
      <c r="Q60" s="7">
        <f t="shared" si="37"/>
        <v>7428.8</v>
      </c>
      <c r="R60" s="8">
        <v>72133.649999999994</v>
      </c>
      <c r="S60" s="8" t="s">
        <v>42</v>
      </c>
      <c r="U60" s="22"/>
      <c r="V60" s="22"/>
      <c r="W60" s="22"/>
    </row>
    <row r="61" spans="1:23" ht="16.149999999999999" customHeight="1" x14ac:dyDescent="0.2">
      <c r="A61" s="3">
        <v>55</v>
      </c>
      <c r="B61" s="4" t="s">
        <v>30</v>
      </c>
      <c r="C61" s="3">
        <v>70</v>
      </c>
      <c r="D61" s="3">
        <v>38</v>
      </c>
      <c r="E61" s="3">
        <v>1</v>
      </c>
      <c r="F61" s="4">
        <v>4.5999999999999996</v>
      </c>
      <c r="G61" s="3" t="s">
        <v>21</v>
      </c>
      <c r="H61" s="4" t="s">
        <v>20</v>
      </c>
      <c r="I61" s="4" t="s">
        <v>36</v>
      </c>
      <c r="J61" s="5">
        <v>84</v>
      </c>
      <c r="K61" s="5">
        <v>114</v>
      </c>
      <c r="L61" s="5">
        <v>9</v>
      </c>
      <c r="M61" s="5">
        <f t="shared" ref="M61:M65" si="38">SUBTOTAL(9,J61:L61)</f>
        <v>207</v>
      </c>
      <c r="N61" s="5">
        <v>75</v>
      </c>
      <c r="O61" s="5"/>
      <c r="P61" s="5">
        <f t="shared" ref="P61:P65" si="39">SUM(M61:O61)</f>
        <v>282</v>
      </c>
      <c r="Q61" s="4">
        <v>37381.800000000003</v>
      </c>
      <c r="R61" s="5"/>
      <c r="S61" s="23"/>
      <c r="U61" s="22"/>
      <c r="V61" s="22"/>
      <c r="W61" s="22"/>
    </row>
    <row r="62" spans="1:23" ht="16.149999999999999" customHeight="1" x14ac:dyDescent="0.2">
      <c r="A62" s="3"/>
      <c r="B62" s="4"/>
      <c r="C62" s="3"/>
      <c r="D62" s="3"/>
      <c r="E62" s="3"/>
      <c r="F62" s="4"/>
      <c r="G62" s="24" t="s">
        <v>46</v>
      </c>
      <c r="H62" s="4"/>
      <c r="I62" s="4" t="s">
        <v>18</v>
      </c>
      <c r="J62" s="5">
        <v>2</v>
      </c>
      <c r="K62" s="5">
        <v>26</v>
      </c>
      <c r="L62" s="5">
        <v>7</v>
      </c>
      <c r="M62" s="5">
        <f t="shared" si="38"/>
        <v>35</v>
      </c>
      <c r="N62" s="5">
        <v>68</v>
      </c>
      <c r="O62" s="5"/>
      <c r="P62" s="5">
        <f t="shared" si="39"/>
        <v>103</v>
      </c>
      <c r="Q62" s="4">
        <v>3202</v>
      </c>
      <c r="R62" s="5"/>
      <c r="S62" s="23"/>
      <c r="U62" s="22"/>
      <c r="V62" s="22"/>
      <c r="W62" s="22"/>
    </row>
    <row r="63" spans="1:23" ht="16.149999999999999" customHeight="1" x14ac:dyDescent="0.2">
      <c r="A63" s="3"/>
      <c r="B63" s="4"/>
      <c r="C63" s="3"/>
      <c r="D63" s="3"/>
      <c r="E63" s="3"/>
      <c r="F63" s="4"/>
      <c r="G63" s="24" t="s">
        <v>54</v>
      </c>
      <c r="H63" s="4"/>
      <c r="I63" s="4" t="s">
        <v>28</v>
      </c>
      <c r="J63" s="5"/>
      <c r="K63" s="5"/>
      <c r="L63" s="5"/>
      <c r="M63" s="5">
        <f t="shared" si="38"/>
        <v>0</v>
      </c>
      <c r="N63" s="5">
        <v>37</v>
      </c>
      <c r="O63" s="5"/>
      <c r="P63" s="5">
        <f t="shared" si="39"/>
        <v>37</v>
      </c>
      <c r="Q63" s="4">
        <v>1864.8</v>
      </c>
      <c r="R63" s="5"/>
      <c r="S63" s="23"/>
      <c r="U63" s="22"/>
      <c r="V63" s="22"/>
      <c r="W63" s="22"/>
    </row>
    <row r="64" spans="1:23" ht="16.149999999999999" customHeight="1" x14ac:dyDescent="0.2">
      <c r="A64" s="3"/>
      <c r="B64" s="4"/>
      <c r="C64" s="3"/>
      <c r="D64" s="3"/>
      <c r="E64" s="3"/>
      <c r="F64" s="4"/>
      <c r="G64" s="3"/>
      <c r="H64" s="4"/>
      <c r="I64" s="4" t="s">
        <v>17</v>
      </c>
      <c r="J64" s="5">
        <v>63</v>
      </c>
      <c r="K64" s="5">
        <v>84</v>
      </c>
      <c r="L64" s="5">
        <v>1</v>
      </c>
      <c r="M64" s="5">
        <f t="shared" si="38"/>
        <v>148</v>
      </c>
      <c r="N64" s="5">
        <v>271</v>
      </c>
      <c r="O64" s="5"/>
      <c r="P64" s="5">
        <f t="shared" si="39"/>
        <v>419</v>
      </c>
      <c r="Q64" s="4">
        <v>5513.8</v>
      </c>
      <c r="R64" s="5"/>
      <c r="S64" s="23"/>
      <c r="U64" s="22"/>
      <c r="V64" s="22"/>
      <c r="W64" s="22"/>
    </row>
    <row r="65" spans="1:23" ht="16.149999999999999" customHeight="1" x14ac:dyDescent="0.2">
      <c r="A65" s="3"/>
      <c r="B65" s="4"/>
      <c r="C65" s="3"/>
      <c r="D65" s="3"/>
      <c r="E65" s="3"/>
      <c r="F65" s="4"/>
      <c r="G65" s="3"/>
      <c r="H65" s="4"/>
      <c r="I65" s="4" t="s">
        <v>31</v>
      </c>
      <c r="J65" s="5"/>
      <c r="K65" s="5">
        <v>7</v>
      </c>
      <c r="L65" s="5">
        <v>3</v>
      </c>
      <c r="M65" s="5">
        <f t="shared" si="38"/>
        <v>10</v>
      </c>
      <c r="N65" s="5"/>
      <c r="O65" s="5"/>
      <c r="P65" s="5">
        <f t="shared" si="39"/>
        <v>10</v>
      </c>
      <c r="Q65" s="4">
        <v>2617.9</v>
      </c>
      <c r="R65" s="5"/>
      <c r="S65" s="23"/>
      <c r="U65" s="22"/>
      <c r="V65" s="22"/>
      <c r="W65" s="22"/>
    </row>
    <row r="66" spans="1:23" ht="16.149999999999999" customHeight="1" x14ac:dyDescent="0.2">
      <c r="A66" s="3"/>
      <c r="B66" s="4"/>
      <c r="C66" s="3"/>
      <c r="D66" s="3"/>
      <c r="E66" s="3"/>
      <c r="F66" s="8">
        <f>SUM(F61:F65)</f>
        <v>4.5999999999999996</v>
      </c>
      <c r="G66" s="3"/>
      <c r="H66" s="4"/>
      <c r="I66" s="7" t="s">
        <v>15</v>
      </c>
      <c r="J66" s="8">
        <f t="shared" ref="J66:Q66" si="40">SUM(J61:J65)</f>
        <v>149</v>
      </c>
      <c r="K66" s="8">
        <f t="shared" si="40"/>
        <v>231</v>
      </c>
      <c r="L66" s="8">
        <f t="shared" si="40"/>
        <v>20</v>
      </c>
      <c r="M66" s="8">
        <f t="shared" si="40"/>
        <v>400</v>
      </c>
      <c r="N66" s="8">
        <f t="shared" si="40"/>
        <v>451</v>
      </c>
      <c r="O66" s="8">
        <f t="shared" si="40"/>
        <v>0</v>
      </c>
      <c r="P66" s="9">
        <f t="shared" si="40"/>
        <v>851</v>
      </c>
      <c r="Q66" s="7">
        <f t="shared" si="40"/>
        <v>50580.30000000001</v>
      </c>
      <c r="R66" s="8">
        <v>89021.33</v>
      </c>
      <c r="S66" s="8" t="s">
        <v>86</v>
      </c>
      <c r="U66" s="22"/>
      <c r="V66" s="22"/>
      <c r="W66" s="22"/>
    </row>
    <row r="67" spans="1:23" ht="16.149999999999999" customHeight="1" x14ac:dyDescent="0.2">
      <c r="A67" s="3">
        <v>56</v>
      </c>
      <c r="B67" s="4" t="s">
        <v>30</v>
      </c>
      <c r="C67" s="3">
        <v>55</v>
      </c>
      <c r="D67" s="3">
        <v>18</v>
      </c>
      <c r="E67" s="3">
        <v>1</v>
      </c>
      <c r="F67" s="4">
        <v>4</v>
      </c>
      <c r="G67" s="3" t="s">
        <v>21</v>
      </c>
      <c r="H67" s="4" t="s">
        <v>20</v>
      </c>
      <c r="I67" s="4" t="s">
        <v>36</v>
      </c>
      <c r="J67" s="5">
        <v>251</v>
      </c>
      <c r="K67" s="5">
        <v>96</v>
      </c>
      <c r="L67" s="5">
        <v>1</v>
      </c>
      <c r="M67" s="5">
        <f t="shared" ref="M67:M72" si="41">SUBTOTAL(9,J67:L67)</f>
        <v>348</v>
      </c>
      <c r="N67" s="5">
        <v>103</v>
      </c>
      <c r="O67" s="5"/>
      <c r="P67" s="5">
        <f t="shared" ref="P67:P72" si="42">SUM(M67:O67)</f>
        <v>451</v>
      </c>
      <c r="Q67" s="4">
        <v>70464.600000000006</v>
      </c>
      <c r="R67" s="5"/>
      <c r="S67" s="23"/>
      <c r="U67" s="22"/>
      <c r="V67" s="22"/>
      <c r="W67" s="22"/>
    </row>
    <row r="68" spans="1:23" ht="16.149999999999999" customHeight="1" x14ac:dyDescent="0.2">
      <c r="A68" s="3"/>
      <c r="B68" s="4"/>
      <c r="C68" s="3"/>
      <c r="D68" s="3"/>
      <c r="E68" s="3"/>
      <c r="F68" s="4"/>
      <c r="G68" s="24" t="s">
        <v>62</v>
      </c>
      <c r="H68" s="4"/>
      <c r="I68" s="4" t="s">
        <v>41</v>
      </c>
      <c r="J68" s="5"/>
      <c r="K68" s="5"/>
      <c r="L68" s="5"/>
      <c r="M68" s="5">
        <f t="shared" si="41"/>
        <v>0</v>
      </c>
      <c r="N68" s="5">
        <v>157</v>
      </c>
      <c r="O68" s="5"/>
      <c r="P68" s="5">
        <f t="shared" si="42"/>
        <v>157</v>
      </c>
      <c r="Q68" s="4">
        <v>7912.8</v>
      </c>
      <c r="R68" s="5"/>
      <c r="S68" s="23"/>
      <c r="U68" s="22"/>
      <c r="V68" s="22"/>
      <c r="W68" s="22"/>
    </row>
    <row r="69" spans="1:23" ht="16.149999999999999" customHeight="1" x14ac:dyDescent="0.2">
      <c r="A69" s="3"/>
      <c r="B69" s="4"/>
      <c r="C69" s="3"/>
      <c r="D69" s="3"/>
      <c r="E69" s="3"/>
      <c r="F69" s="4"/>
      <c r="G69" s="24" t="s">
        <v>32</v>
      </c>
      <c r="H69" s="4"/>
      <c r="I69" s="4" t="s">
        <v>29</v>
      </c>
      <c r="J69" s="5">
        <v>29</v>
      </c>
      <c r="K69" s="5">
        <v>14</v>
      </c>
      <c r="L69" s="5">
        <v>3</v>
      </c>
      <c r="M69" s="5">
        <f t="shared" si="41"/>
        <v>46</v>
      </c>
      <c r="N69" s="5">
        <v>38</v>
      </c>
      <c r="O69" s="5"/>
      <c r="P69" s="5">
        <f t="shared" si="42"/>
        <v>84</v>
      </c>
      <c r="Q69" s="4">
        <v>16054</v>
      </c>
      <c r="R69" s="5"/>
      <c r="S69" s="23"/>
      <c r="U69" s="22"/>
      <c r="V69" s="22"/>
      <c r="W69" s="22"/>
    </row>
    <row r="70" spans="1:23" ht="16.149999999999999" customHeight="1" x14ac:dyDescent="0.2">
      <c r="A70" s="3"/>
      <c r="B70" s="4"/>
      <c r="C70" s="3"/>
      <c r="D70" s="3"/>
      <c r="E70" s="3"/>
      <c r="F70" s="4"/>
      <c r="G70" s="24"/>
      <c r="H70" s="4"/>
      <c r="I70" s="4" t="s">
        <v>28</v>
      </c>
      <c r="J70" s="5"/>
      <c r="K70" s="5"/>
      <c r="L70" s="5"/>
      <c r="M70" s="5">
        <f t="shared" ref="M70" si="43">SUBTOTAL(9,J70:L70)</f>
        <v>0</v>
      </c>
      <c r="N70" s="5">
        <v>130</v>
      </c>
      <c r="O70" s="5"/>
      <c r="P70" s="5">
        <f t="shared" ref="P70" si="44">SUM(M70:O70)</f>
        <v>130</v>
      </c>
      <c r="Q70" s="4">
        <v>6552</v>
      </c>
      <c r="R70" s="5"/>
      <c r="S70" s="23"/>
      <c r="U70" s="22"/>
      <c r="V70" s="22"/>
      <c r="W70" s="22"/>
    </row>
    <row r="71" spans="1:23" ht="16.149999999999999" customHeight="1" x14ac:dyDescent="0.2">
      <c r="A71" s="3"/>
      <c r="B71" s="4"/>
      <c r="C71" s="3"/>
      <c r="D71" s="3"/>
      <c r="E71" s="3"/>
      <c r="F71" s="4"/>
      <c r="G71" s="3"/>
      <c r="H71" s="4"/>
      <c r="I71" s="4" t="s">
        <v>18</v>
      </c>
      <c r="J71" s="5"/>
      <c r="K71" s="5">
        <v>2</v>
      </c>
      <c r="L71" s="5"/>
      <c r="M71" s="5">
        <f t="shared" si="41"/>
        <v>2</v>
      </c>
      <c r="N71" s="5">
        <v>8</v>
      </c>
      <c r="O71" s="5"/>
      <c r="P71" s="5">
        <f t="shared" si="42"/>
        <v>10</v>
      </c>
      <c r="Q71" s="4">
        <v>208</v>
      </c>
      <c r="R71" s="5"/>
      <c r="S71" s="23"/>
      <c r="U71" s="22"/>
      <c r="V71" s="22"/>
      <c r="W71" s="22"/>
    </row>
    <row r="72" spans="1:23" ht="16.149999999999999" customHeight="1" x14ac:dyDescent="0.2">
      <c r="A72" s="3"/>
      <c r="B72" s="4"/>
      <c r="C72" s="3"/>
      <c r="D72" s="3"/>
      <c r="E72" s="3"/>
      <c r="F72" s="4"/>
      <c r="G72" s="3"/>
      <c r="H72" s="4"/>
      <c r="I72" s="4" t="s">
        <v>17</v>
      </c>
      <c r="J72" s="5"/>
      <c r="K72" s="5"/>
      <c r="L72" s="5"/>
      <c r="M72" s="5">
        <f t="shared" si="41"/>
        <v>0</v>
      </c>
      <c r="N72" s="5">
        <v>19</v>
      </c>
      <c r="O72" s="5"/>
      <c r="P72" s="5">
        <f t="shared" si="42"/>
        <v>19</v>
      </c>
      <c r="Q72" s="4">
        <v>19</v>
      </c>
      <c r="R72" s="5"/>
      <c r="S72" s="23"/>
      <c r="U72" s="22"/>
      <c r="V72" s="22"/>
      <c r="W72" s="22"/>
    </row>
    <row r="73" spans="1:23" ht="16.149999999999999" customHeight="1" x14ac:dyDescent="0.2">
      <c r="A73" s="3"/>
      <c r="B73" s="4"/>
      <c r="C73" s="3"/>
      <c r="D73" s="3"/>
      <c r="E73" s="3"/>
      <c r="F73" s="8">
        <f>SUM(F67:F72)</f>
        <v>4</v>
      </c>
      <c r="G73" s="3"/>
      <c r="H73" s="4"/>
      <c r="I73" s="7" t="s">
        <v>15</v>
      </c>
      <c r="J73" s="8">
        <f t="shared" ref="J73:Q73" si="45">SUM(J67:J72)</f>
        <v>280</v>
      </c>
      <c r="K73" s="8">
        <f t="shared" si="45"/>
        <v>112</v>
      </c>
      <c r="L73" s="8">
        <f t="shared" si="45"/>
        <v>4</v>
      </c>
      <c r="M73" s="8">
        <f t="shared" si="45"/>
        <v>396</v>
      </c>
      <c r="N73" s="8">
        <f t="shared" si="45"/>
        <v>455</v>
      </c>
      <c r="O73" s="8">
        <f t="shared" si="45"/>
        <v>0</v>
      </c>
      <c r="P73" s="9">
        <f t="shared" si="45"/>
        <v>851</v>
      </c>
      <c r="Q73" s="7">
        <f t="shared" si="45"/>
        <v>101210.40000000001</v>
      </c>
      <c r="R73" s="8">
        <v>360309.02</v>
      </c>
      <c r="S73" s="8" t="s">
        <v>86</v>
      </c>
      <c r="U73" s="22"/>
      <c r="V73" s="22"/>
      <c r="W73" s="22"/>
    </row>
    <row r="74" spans="1:23" ht="16.149999999999999" customHeight="1" x14ac:dyDescent="0.2">
      <c r="A74" s="3">
        <v>57</v>
      </c>
      <c r="B74" s="4" t="s">
        <v>34</v>
      </c>
      <c r="C74" s="3">
        <v>5</v>
      </c>
      <c r="D74" s="3">
        <v>26</v>
      </c>
      <c r="E74" s="3">
        <v>1</v>
      </c>
      <c r="F74" s="4">
        <v>3</v>
      </c>
      <c r="G74" s="3" t="s">
        <v>21</v>
      </c>
      <c r="H74" s="4" t="s">
        <v>20</v>
      </c>
      <c r="I74" s="4" t="s">
        <v>36</v>
      </c>
      <c r="J74" s="5">
        <v>134</v>
      </c>
      <c r="K74" s="5">
        <v>59</v>
      </c>
      <c r="L74" s="5">
        <v>1</v>
      </c>
      <c r="M74" s="5">
        <f>SUBTOTAL(9,J74:L74)</f>
        <v>194</v>
      </c>
      <c r="N74" s="5">
        <v>103</v>
      </c>
      <c r="O74" s="5"/>
      <c r="P74" s="5">
        <f t="shared" ref="P74:P78" si="46">SUM(M74:O74)</f>
        <v>297</v>
      </c>
      <c r="Q74" s="4">
        <v>39440.400000000001</v>
      </c>
      <c r="R74" s="5"/>
      <c r="S74" s="23"/>
      <c r="U74" s="22"/>
      <c r="V74" s="22"/>
      <c r="W74" s="22"/>
    </row>
    <row r="75" spans="1:23" ht="16.149999999999999" customHeight="1" x14ac:dyDescent="0.2">
      <c r="A75" s="3"/>
      <c r="B75" s="4"/>
      <c r="C75" s="3"/>
      <c r="D75" s="3"/>
      <c r="E75" s="3"/>
      <c r="F75" s="4"/>
      <c r="G75" s="24" t="s">
        <v>63</v>
      </c>
      <c r="H75" s="4"/>
      <c r="I75" s="4" t="s">
        <v>41</v>
      </c>
      <c r="J75" s="5"/>
      <c r="K75" s="5"/>
      <c r="L75" s="5"/>
      <c r="M75" s="5">
        <f t="shared" ref="M75:M78" si="47">SUBTOTAL(9,J75:L75)</f>
        <v>0</v>
      </c>
      <c r="N75" s="5">
        <v>5</v>
      </c>
      <c r="O75" s="5"/>
      <c r="P75" s="5">
        <f t="shared" si="46"/>
        <v>5</v>
      </c>
      <c r="Q75" s="4">
        <v>252</v>
      </c>
      <c r="R75" s="5"/>
      <c r="S75" s="23"/>
      <c r="U75" s="22"/>
      <c r="V75" s="22"/>
      <c r="W75" s="22"/>
    </row>
    <row r="76" spans="1:23" ht="16.149999999999999" customHeight="1" x14ac:dyDescent="0.2">
      <c r="A76" s="3"/>
      <c r="B76" s="4"/>
      <c r="C76" s="3"/>
      <c r="D76" s="3"/>
      <c r="E76" s="3"/>
      <c r="F76" s="4"/>
      <c r="G76" s="24" t="s">
        <v>54</v>
      </c>
      <c r="H76" s="4"/>
      <c r="I76" s="4" t="s">
        <v>28</v>
      </c>
      <c r="J76" s="5"/>
      <c r="K76" s="5"/>
      <c r="L76" s="5"/>
      <c r="M76" s="5">
        <f t="shared" si="47"/>
        <v>0</v>
      </c>
      <c r="N76" s="5">
        <v>20</v>
      </c>
      <c r="O76" s="5"/>
      <c r="P76" s="5">
        <f t="shared" si="46"/>
        <v>20</v>
      </c>
      <c r="Q76" s="4">
        <v>1008</v>
      </c>
      <c r="R76" s="5"/>
      <c r="S76" s="23"/>
      <c r="U76" s="22"/>
      <c r="V76" s="22"/>
      <c r="W76" s="22"/>
    </row>
    <row r="77" spans="1:23" ht="16.149999999999999" customHeight="1" x14ac:dyDescent="0.2">
      <c r="A77" s="3"/>
      <c r="B77" s="4"/>
      <c r="C77" s="3"/>
      <c r="D77" s="3"/>
      <c r="E77" s="3"/>
      <c r="F77" s="4"/>
      <c r="G77" s="3"/>
      <c r="H77" s="4"/>
      <c r="I77" s="4" t="s">
        <v>18</v>
      </c>
      <c r="J77" s="5">
        <v>3</v>
      </c>
      <c r="K77" s="5">
        <v>12</v>
      </c>
      <c r="L77" s="5">
        <v>1</v>
      </c>
      <c r="M77" s="5">
        <f t="shared" si="47"/>
        <v>16</v>
      </c>
      <c r="N77" s="5">
        <v>102</v>
      </c>
      <c r="O77" s="5"/>
      <c r="P77" s="5">
        <f t="shared" si="46"/>
        <v>118</v>
      </c>
      <c r="Q77" s="4">
        <v>1821.7</v>
      </c>
      <c r="R77" s="5"/>
      <c r="S77" s="23"/>
      <c r="U77" s="22"/>
      <c r="V77" s="22"/>
      <c r="W77" s="22"/>
    </row>
    <row r="78" spans="1:23" ht="16.149999999999999" customHeight="1" x14ac:dyDescent="0.2">
      <c r="A78" s="3"/>
      <c r="B78" s="4"/>
      <c r="C78" s="3"/>
      <c r="D78" s="3"/>
      <c r="E78" s="3"/>
      <c r="F78" s="4"/>
      <c r="G78" s="3"/>
      <c r="H78" s="4"/>
      <c r="I78" s="4" t="s">
        <v>17</v>
      </c>
      <c r="J78" s="5">
        <v>15</v>
      </c>
      <c r="K78" s="5">
        <v>7</v>
      </c>
      <c r="L78" s="5"/>
      <c r="M78" s="5">
        <f t="shared" si="47"/>
        <v>22</v>
      </c>
      <c r="N78" s="5">
        <v>241</v>
      </c>
      <c r="O78" s="5"/>
      <c r="P78" s="5">
        <f t="shared" si="46"/>
        <v>263</v>
      </c>
      <c r="Q78" s="4">
        <v>1077.3</v>
      </c>
      <c r="R78" s="5"/>
      <c r="S78" s="23"/>
      <c r="U78" s="22"/>
      <c r="V78" s="22"/>
      <c r="W78" s="22"/>
    </row>
    <row r="79" spans="1:23" ht="16.149999999999999" customHeight="1" x14ac:dyDescent="0.2">
      <c r="A79" s="3"/>
      <c r="B79" s="4"/>
      <c r="C79" s="3"/>
      <c r="D79" s="3"/>
      <c r="E79" s="3"/>
      <c r="F79" s="8">
        <f>SUM(F74:F78)</f>
        <v>3</v>
      </c>
      <c r="G79" s="3"/>
      <c r="H79" s="4"/>
      <c r="I79" s="7" t="s">
        <v>15</v>
      </c>
      <c r="J79" s="8">
        <f t="shared" ref="J79:Q79" si="48">SUM(J74:J78)</f>
        <v>152</v>
      </c>
      <c r="K79" s="8">
        <f t="shared" si="48"/>
        <v>78</v>
      </c>
      <c r="L79" s="8">
        <f t="shared" si="48"/>
        <v>2</v>
      </c>
      <c r="M79" s="8">
        <f t="shared" si="48"/>
        <v>232</v>
      </c>
      <c r="N79" s="8">
        <f t="shared" si="48"/>
        <v>471</v>
      </c>
      <c r="O79" s="8">
        <f t="shared" si="48"/>
        <v>0</v>
      </c>
      <c r="P79" s="9">
        <f t="shared" si="48"/>
        <v>703</v>
      </c>
      <c r="Q79" s="7">
        <f t="shared" si="48"/>
        <v>43599.4</v>
      </c>
      <c r="R79" s="8">
        <v>68887.05</v>
      </c>
      <c r="S79" s="8" t="s">
        <v>47</v>
      </c>
      <c r="U79" s="22"/>
      <c r="V79" s="22"/>
      <c r="W79" s="22"/>
    </row>
    <row r="80" spans="1:23" ht="16.149999999999999" customHeight="1" x14ac:dyDescent="0.2">
      <c r="A80" s="3">
        <v>58</v>
      </c>
      <c r="B80" s="4" t="s">
        <v>34</v>
      </c>
      <c r="C80" s="3">
        <v>3</v>
      </c>
      <c r="D80" s="3">
        <v>31</v>
      </c>
      <c r="E80" s="3">
        <v>1</v>
      </c>
      <c r="F80" s="4">
        <v>1.7</v>
      </c>
      <c r="G80" s="3" t="s">
        <v>21</v>
      </c>
      <c r="H80" s="4" t="s">
        <v>20</v>
      </c>
      <c r="I80" s="4" t="s">
        <v>36</v>
      </c>
      <c r="J80" s="5">
        <v>25</v>
      </c>
      <c r="K80" s="5">
        <v>30</v>
      </c>
      <c r="L80" s="5">
        <v>3</v>
      </c>
      <c r="M80" s="5">
        <f t="shared" ref="M80:M83" si="49">SUBTOTAL(9,J80:L80)</f>
        <v>58</v>
      </c>
      <c r="N80" s="5">
        <v>28</v>
      </c>
      <c r="O80" s="5"/>
      <c r="P80" s="5">
        <f t="shared" ref="P80:P83" si="50">SUM(M80:O80)</f>
        <v>86</v>
      </c>
      <c r="Q80" s="4">
        <v>10614.7</v>
      </c>
      <c r="R80" s="5"/>
      <c r="S80" s="23"/>
      <c r="U80" s="22"/>
      <c r="V80" s="22"/>
      <c r="W80" s="22"/>
    </row>
    <row r="81" spans="1:23" ht="16.149999999999999" customHeight="1" x14ac:dyDescent="0.2">
      <c r="A81" s="3"/>
      <c r="B81" s="4"/>
      <c r="C81" s="3"/>
      <c r="D81" s="3"/>
      <c r="E81" s="3"/>
      <c r="F81" s="4"/>
      <c r="G81" s="24" t="s">
        <v>65</v>
      </c>
      <c r="H81" s="4"/>
      <c r="I81" s="4" t="s">
        <v>28</v>
      </c>
      <c r="J81" s="5"/>
      <c r="K81" s="5"/>
      <c r="L81" s="5"/>
      <c r="M81" s="5">
        <f t="shared" si="49"/>
        <v>0</v>
      </c>
      <c r="N81" s="5">
        <v>20</v>
      </c>
      <c r="O81" s="5"/>
      <c r="P81" s="5">
        <f t="shared" si="50"/>
        <v>20</v>
      </c>
      <c r="Q81" s="4">
        <v>1008</v>
      </c>
      <c r="R81" s="5"/>
      <c r="S81" s="23"/>
      <c r="U81" s="22"/>
      <c r="V81" s="22"/>
      <c r="W81" s="22"/>
    </row>
    <row r="82" spans="1:23" ht="16.149999999999999" customHeight="1" x14ac:dyDescent="0.2">
      <c r="A82" s="3"/>
      <c r="B82" s="4"/>
      <c r="C82" s="3"/>
      <c r="D82" s="3"/>
      <c r="E82" s="3"/>
      <c r="F82" s="4"/>
      <c r="G82" s="24" t="s">
        <v>33</v>
      </c>
      <c r="H82" s="4"/>
      <c r="I82" s="4" t="s">
        <v>18</v>
      </c>
      <c r="J82" s="5"/>
      <c r="K82" s="5">
        <v>3</v>
      </c>
      <c r="L82" s="5"/>
      <c r="M82" s="5">
        <f t="shared" si="49"/>
        <v>3</v>
      </c>
      <c r="N82" s="5">
        <v>47</v>
      </c>
      <c r="O82" s="5"/>
      <c r="P82" s="5">
        <f t="shared" si="50"/>
        <v>50</v>
      </c>
      <c r="Q82" s="4">
        <v>403</v>
      </c>
      <c r="R82" s="5"/>
      <c r="S82" s="23"/>
      <c r="U82" s="22"/>
      <c r="V82" s="22"/>
      <c r="W82" s="22"/>
    </row>
    <row r="83" spans="1:23" ht="16.149999999999999" customHeight="1" x14ac:dyDescent="0.2">
      <c r="A83" s="3"/>
      <c r="B83" s="4"/>
      <c r="C83" s="3"/>
      <c r="D83" s="3"/>
      <c r="E83" s="3"/>
      <c r="F83" s="4"/>
      <c r="G83" s="3"/>
      <c r="H83" s="4"/>
      <c r="I83" s="4" t="s">
        <v>17</v>
      </c>
      <c r="J83" s="5">
        <v>24</v>
      </c>
      <c r="K83" s="5">
        <v>98</v>
      </c>
      <c r="L83" s="5"/>
      <c r="M83" s="5">
        <f t="shared" si="49"/>
        <v>122</v>
      </c>
      <c r="N83" s="5">
        <v>145</v>
      </c>
      <c r="O83" s="5"/>
      <c r="P83" s="5">
        <f t="shared" si="50"/>
        <v>267</v>
      </c>
      <c r="Q83" s="4">
        <v>4208.6000000000004</v>
      </c>
      <c r="R83" s="5"/>
      <c r="S83" s="23"/>
      <c r="U83" s="22"/>
      <c r="V83" s="22"/>
      <c r="W83" s="22"/>
    </row>
    <row r="84" spans="1:23" ht="16.149999999999999" customHeight="1" x14ac:dyDescent="0.2">
      <c r="A84" s="3"/>
      <c r="B84" s="4"/>
      <c r="C84" s="3"/>
      <c r="D84" s="3"/>
      <c r="E84" s="3"/>
      <c r="F84" s="8">
        <f>SUM(F80:F83)</f>
        <v>1.7</v>
      </c>
      <c r="G84" s="3"/>
      <c r="H84" s="4"/>
      <c r="I84" s="7" t="s">
        <v>15</v>
      </c>
      <c r="J84" s="8">
        <f t="shared" ref="J84:Q84" si="51">SUM(J80:J83)</f>
        <v>49</v>
      </c>
      <c r="K84" s="8">
        <f t="shared" si="51"/>
        <v>131</v>
      </c>
      <c r="L84" s="8">
        <f t="shared" si="51"/>
        <v>3</v>
      </c>
      <c r="M84" s="8">
        <f t="shared" si="51"/>
        <v>183</v>
      </c>
      <c r="N84" s="8">
        <f t="shared" si="51"/>
        <v>240</v>
      </c>
      <c r="O84" s="8">
        <f t="shared" si="51"/>
        <v>0</v>
      </c>
      <c r="P84" s="9">
        <f t="shared" si="51"/>
        <v>423</v>
      </c>
      <c r="Q84" s="7">
        <f t="shared" si="51"/>
        <v>16234.300000000001</v>
      </c>
      <c r="R84" s="8">
        <v>30682.83</v>
      </c>
      <c r="S84" s="8" t="s">
        <v>47</v>
      </c>
      <c r="U84" s="22"/>
      <c r="V84" s="22"/>
      <c r="W84" s="22"/>
    </row>
    <row r="85" spans="1:23" ht="16.149999999999999" customHeight="1" x14ac:dyDescent="0.2">
      <c r="A85" s="3">
        <v>59</v>
      </c>
      <c r="B85" s="4" t="s">
        <v>34</v>
      </c>
      <c r="C85" s="3">
        <v>6</v>
      </c>
      <c r="D85" s="3">
        <v>16</v>
      </c>
      <c r="E85" s="3">
        <v>1</v>
      </c>
      <c r="F85" s="4">
        <v>1.2</v>
      </c>
      <c r="G85" s="3" t="s">
        <v>21</v>
      </c>
      <c r="H85" s="4" t="s">
        <v>20</v>
      </c>
      <c r="I85" s="4" t="s">
        <v>36</v>
      </c>
      <c r="J85" s="5">
        <v>18</v>
      </c>
      <c r="K85" s="5">
        <v>16</v>
      </c>
      <c r="L85" s="5"/>
      <c r="M85" s="5">
        <f t="shared" ref="M85:M89" si="52">SUBTOTAL(9,J85:L85)</f>
        <v>34</v>
      </c>
      <c r="N85" s="5">
        <v>12</v>
      </c>
      <c r="O85" s="5"/>
      <c r="P85" s="5">
        <f t="shared" ref="P85:P89" si="53">SUM(M85:O85)</f>
        <v>46</v>
      </c>
      <c r="Q85" s="4">
        <v>6510</v>
      </c>
      <c r="R85" s="5"/>
      <c r="S85" s="23"/>
      <c r="U85" s="22"/>
      <c r="V85" s="22"/>
      <c r="W85" s="22"/>
    </row>
    <row r="86" spans="1:23" ht="16.149999999999999" customHeight="1" x14ac:dyDescent="0.2">
      <c r="A86" s="3"/>
      <c r="B86" s="4"/>
      <c r="C86" s="3"/>
      <c r="D86" s="3"/>
      <c r="E86" s="3"/>
      <c r="F86" s="4"/>
      <c r="G86" s="24" t="s">
        <v>66</v>
      </c>
      <c r="H86" s="4"/>
      <c r="I86" s="4" t="s">
        <v>41</v>
      </c>
      <c r="J86" s="5">
        <v>1</v>
      </c>
      <c r="K86" s="5"/>
      <c r="L86" s="5"/>
      <c r="M86" s="5">
        <f t="shared" si="52"/>
        <v>1</v>
      </c>
      <c r="N86" s="5">
        <v>1</v>
      </c>
      <c r="O86" s="5"/>
      <c r="P86" s="5">
        <f t="shared" si="53"/>
        <v>2</v>
      </c>
      <c r="Q86" s="4">
        <v>1669.2</v>
      </c>
      <c r="R86" s="5"/>
      <c r="S86" s="23"/>
      <c r="U86" s="22"/>
      <c r="V86" s="22"/>
      <c r="W86" s="22"/>
    </row>
    <row r="87" spans="1:23" ht="16.149999999999999" customHeight="1" x14ac:dyDescent="0.2">
      <c r="A87" s="3"/>
      <c r="B87" s="4"/>
      <c r="C87" s="3"/>
      <c r="D87" s="3"/>
      <c r="E87" s="3"/>
      <c r="F87" s="4"/>
      <c r="G87" s="24" t="s">
        <v>33</v>
      </c>
      <c r="H87" s="4"/>
      <c r="I87" s="4" t="s">
        <v>28</v>
      </c>
      <c r="J87" s="5"/>
      <c r="K87" s="5"/>
      <c r="L87" s="5"/>
      <c r="M87" s="5">
        <f t="shared" si="52"/>
        <v>0</v>
      </c>
      <c r="N87" s="5">
        <v>16</v>
      </c>
      <c r="O87" s="5"/>
      <c r="P87" s="5">
        <f t="shared" si="53"/>
        <v>16</v>
      </c>
      <c r="Q87" s="4">
        <v>806.4</v>
      </c>
      <c r="R87" s="5"/>
      <c r="S87" s="23"/>
      <c r="U87" s="22"/>
      <c r="V87" s="22"/>
      <c r="W87" s="22"/>
    </row>
    <row r="88" spans="1:23" ht="16.149999999999999" customHeight="1" x14ac:dyDescent="0.2">
      <c r="A88" s="3"/>
      <c r="B88" s="4"/>
      <c r="C88" s="3"/>
      <c r="D88" s="3"/>
      <c r="E88" s="3"/>
      <c r="F88" s="4"/>
      <c r="G88" s="3"/>
      <c r="H88" s="4"/>
      <c r="I88" s="4" t="s">
        <v>18</v>
      </c>
      <c r="J88" s="5"/>
      <c r="K88" s="5">
        <v>5</v>
      </c>
      <c r="L88" s="5">
        <v>1</v>
      </c>
      <c r="M88" s="5">
        <f t="shared" si="52"/>
        <v>6</v>
      </c>
      <c r="N88" s="5">
        <v>27</v>
      </c>
      <c r="O88" s="5"/>
      <c r="P88" s="5">
        <f t="shared" si="53"/>
        <v>33</v>
      </c>
      <c r="Q88" s="4">
        <v>586</v>
      </c>
      <c r="R88" s="5"/>
      <c r="S88" s="23"/>
      <c r="U88" s="22"/>
      <c r="V88" s="22"/>
      <c r="W88" s="22"/>
    </row>
    <row r="89" spans="1:23" ht="16.149999999999999" customHeight="1" x14ac:dyDescent="0.2">
      <c r="A89" s="3"/>
      <c r="B89" s="4"/>
      <c r="C89" s="3"/>
      <c r="D89" s="3"/>
      <c r="E89" s="3"/>
      <c r="F89" s="4"/>
      <c r="G89" s="3"/>
      <c r="H89" s="4"/>
      <c r="I89" s="4" t="s">
        <v>17</v>
      </c>
      <c r="J89" s="5">
        <v>9</v>
      </c>
      <c r="K89" s="5">
        <v>4</v>
      </c>
      <c r="L89" s="5"/>
      <c r="M89" s="5">
        <f t="shared" si="52"/>
        <v>13</v>
      </c>
      <c r="N89" s="5">
        <v>195</v>
      </c>
      <c r="O89" s="5"/>
      <c r="P89" s="5">
        <f t="shared" si="53"/>
        <v>208</v>
      </c>
      <c r="Q89" s="4">
        <v>690.5</v>
      </c>
      <c r="R89" s="5"/>
      <c r="S89" s="23"/>
      <c r="U89" s="22"/>
      <c r="V89" s="22"/>
      <c r="W89" s="22"/>
    </row>
    <row r="90" spans="1:23" ht="16.149999999999999" customHeight="1" x14ac:dyDescent="0.2">
      <c r="A90" s="3"/>
      <c r="B90" s="4"/>
      <c r="C90" s="3"/>
      <c r="D90" s="3"/>
      <c r="E90" s="3"/>
      <c r="F90" s="8">
        <f>SUM(F85:F89)</f>
        <v>1.2</v>
      </c>
      <c r="G90" s="3"/>
      <c r="H90" s="4"/>
      <c r="I90" s="7" t="s">
        <v>15</v>
      </c>
      <c r="J90" s="8">
        <f t="shared" ref="J90:Q90" si="54">SUM(J85:J89)</f>
        <v>28</v>
      </c>
      <c r="K90" s="8">
        <f t="shared" si="54"/>
        <v>25</v>
      </c>
      <c r="L90" s="8">
        <f t="shared" si="54"/>
        <v>1</v>
      </c>
      <c r="M90" s="8">
        <f t="shared" si="54"/>
        <v>54</v>
      </c>
      <c r="N90" s="8">
        <f t="shared" si="54"/>
        <v>251</v>
      </c>
      <c r="O90" s="8">
        <f t="shared" si="54"/>
        <v>0</v>
      </c>
      <c r="P90" s="9">
        <f t="shared" si="54"/>
        <v>305</v>
      </c>
      <c r="Q90" s="7">
        <f t="shared" si="54"/>
        <v>10262.1</v>
      </c>
      <c r="R90" s="8">
        <v>20421.580000000002</v>
      </c>
      <c r="S90" s="8" t="s">
        <v>47</v>
      </c>
      <c r="U90" s="22"/>
      <c r="V90" s="22"/>
      <c r="W90" s="22"/>
    </row>
    <row r="91" spans="1:23" ht="16.149999999999999" customHeight="1" x14ac:dyDescent="0.2">
      <c r="A91" s="3">
        <v>60</v>
      </c>
      <c r="B91" s="4" t="s">
        <v>34</v>
      </c>
      <c r="C91" s="3">
        <v>16</v>
      </c>
      <c r="D91" s="3">
        <v>4</v>
      </c>
      <c r="E91" s="3">
        <v>1</v>
      </c>
      <c r="F91" s="4">
        <v>5.4</v>
      </c>
      <c r="G91" s="3" t="s">
        <v>21</v>
      </c>
      <c r="H91" s="4" t="s">
        <v>20</v>
      </c>
      <c r="I91" s="4" t="s">
        <v>36</v>
      </c>
      <c r="J91" s="5">
        <v>160</v>
      </c>
      <c r="K91" s="5">
        <v>98</v>
      </c>
      <c r="L91" s="5">
        <v>7</v>
      </c>
      <c r="M91" s="5">
        <f t="shared" ref="M91:M95" si="55">SUBTOTAL(9,J91:L91)</f>
        <v>265</v>
      </c>
      <c r="N91" s="5">
        <v>136</v>
      </c>
      <c r="O91" s="5"/>
      <c r="P91" s="5">
        <f t="shared" ref="P91:P95" si="56">SUM(M91:O91)</f>
        <v>401</v>
      </c>
      <c r="Q91" s="4">
        <v>51955.1</v>
      </c>
      <c r="R91" s="5"/>
      <c r="S91" s="23"/>
      <c r="U91" s="22"/>
      <c r="V91" s="22"/>
      <c r="W91" s="22"/>
    </row>
    <row r="92" spans="1:23" ht="16.149999999999999" customHeight="1" x14ac:dyDescent="0.2">
      <c r="A92" s="3"/>
      <c r="B92" s="4"/>
      <c r="C92" s="3"/>
      <c r="D92" s="3"/>
      <c r="E92" s="3"/>
      <c r="F92" s="4"/>
      <c r="G92" s="24" t="s">
        <v>67</v>
      </c>
      <c r="H92" s="4"/>
      <c r="I92" s="4" t="s">
        <v>41</v>
      </c>
      <c r="J92" s="5"/>
      <c r="K92" s="5">
        <v>3</v>
      </c>
      <c r="L92" s="5"/>
      <c r="M92" s="5">
        <f t="shared" si="55"/>
        <v>3</v>
      </c>
      <c r="N92" s="5">
        <v>12</v>
      </c>
      <c r="O92" s="5"/>
      <c r="P92" s="5">
        <f t="shared" si="56"/>
        <v>15</v>
      </c>
      <c r="Q92" s="4">
        <v>4074.9</v>
      </c>
      <c r="R92" s="5"/>
      <c r="S92" s="23"/>
      <c r="U92" s="22"/>
      <c r="V92" s="22"/>
      <c r="W92" s="22"/>
    </row>
    <row r="93" spans="1:23" ht="16.149999999999999" customHeight="1" x14ac:dyDescent="0.2">
      <c r="A93" s="3"/>
      <c r="B93" s="4"/>
      <c r="C93" s="3"/>
      <c r="D93" s="3"/>
      <c r="E93" s="3"/>
      <c r="F93" s="4"/>
      <c r="G93" s="24" t="s">
        <v>32</v>
      </c>
      <c r="H93" s="4"/>
      <c r="I93" s="4" t="s">
        <v>28</v>
      </c>
      <c r="J93" s="5"/>
      <c r="K93" s="5"/>
      <c r="L93" s="5"/>
      <c r="M93" s="5">
        <f t="shared" si="55"/>
        <v>0</v>
      </c>
      <c r="N93" s="5">
        <v>52</v>
      </c>
      <c r="O93" s="5"/>
      <c r="P93" s="5">
        <f t="shared" si="56"/>
        <v>52</v>
      </c>
      <c r="Q93" s="4">
        <v>2620.8000000000002</v>
      </c>
      <c r="R93" s="5"/>
      <c r="S93" s="23"/>
      <c r="U93" s="22"/>
      <c r="V93" s="22"/>
      <c r="W93" s="22"/>
    </row>
    <row r="94" spans="1:23" ht="16.149999999999999" customHeight="1" x14ac:dyDescent="0.2">
      <c r="A94" s="3"/>
      <c r="B94" s="4"/>
      <c r="C94" s="3"/>
      <c r="D94" s="3"/>
      <c r="E94" s="3"/>
      <c r="F94" s="4"/>
      <c r="G94" s="3"/>
      <c r="H94" s="4"/>
      <c r="I94" s="4" t="s">
        <v>18</v>
      </c>
      <c r="J94" s="5">
        <v>28</v>
      </c>
      <c r="K94" s="5">
        <v>100</v>
      </c>
      <c r="L94" s="5">
        <v>16</v>
      </c>
      <c r="M94" s="5">
        <f t="shared" si="55"/>
        <v>144</v>
      </c>
      <c r="N94" s="5">
        <v>247</v>
      </c>
      <c r="O94" s="5"/>
      <c r="P94" s="5">
        <f t="shared" si="56"/>
        <v>391</v>
      </c>
      <c r="Q94" s="4">
        <v>14365</v>
      </c>
      <c r="R94" s="5"/>
      <c r="S94" s="23"/>
      <c r="U94" s="22"/>
      <c r="V94" s="22"/>
      <c r="W94" s="22"/>
    </row>
    <row r="95" spans="1:23" ht="16.149999999999999" customHeight="1" x14ac:dyDescent="0.2">
      <c r="A95" s="3"/>
      <c r="B95" s="4"/>
      <c r="C95" s="3"/>
      <c r="D95" s="3"/>
      <c r="E95" s="3"/>
      <c r="F95" s="4"/>
      <c r="G95" s="3"/>
      <c r="H95" s="4"/>
      <c r="I95" s="4" t="s">
        <v>17</v>
      </c>
      <c r="J95" s="5">
        <v>33</v>
      </c>
      <c r="K95" s="5">
        <v>2</v>
      </c>
      <c r="L95" s="5"/>
      <c r="M95" s="5">
        <f t="shared" si="55"/>
        <v>35</v>
      </c>
      <c r="N95" s="5">
        <v>33</v>
      </c>
      <c r="O95" s="5"/>
      <c r="P95" s="5">
        <f t="shared" si="56"/>
        <v>68</v>
      </c>
      <c r="Q95" s="4">
        <v>1452.1</v>
      </c>
      <c r="R95" s="5"/>
      <c r="S95" s="23"/>
      <c r="U95" s="22"/>
      <c r="V95" s="22"/>
      <c r="W95" s="22"/>
    </row>
    <row r="96" spans="1:23" ht="16.149999999999999" customHeight="1" x14ac:dyDescent="0.2">
      <c r="A96" s="3"/>
      <c r="B96" s="4"/>
      <c r="C96" s="3"/>
      <c r="D96" s="3"/>
      <c r="E96" s="3"/>
      <c r="F96" s="8">
        <f>SUM(F91:F95)</f>
        <v>5.4</v>
      </c>
      <c r="G96" s="3"/>
      <c r="H96" s="4"/>
      <c r="I96" s="7" t="s">
        <v>15</v>
      </c>
      <c r="J96" s="8">
        <f t="shared" ref="J96:Q96" si="57">SUM(J91:J95)</f>
        <v>221</v>
      </c>
      <c r="K96" s="8">
        <f t="shared" si="57"/>
        <v>203</v>
      </c>
      <c r="L96" s="8">
        <f t="shared" si="57"/>
        <v>23</v>
      </c>
      <c r="M96" s="8">
        <f t="shared" si="57"/>
        <v>447</v>
      </c>
      <c r="N96" s="8">
        <f t="shared" si="57"/>
        <v>480</v>
      </c>
      <c r="O96" s="8">
        <f t="shared" si="57"/>
        <v>0</v>
      </c>
      <c r="P96" s="9">
        <f t="shared" si="57"/>
        <v>927</v>
      </c>
      <c r="Q96" s="7">
        <f t="shared" si="57"/>
        <v>74467.900000000009</v>
      </c>
      <c r="R96" s="8">
        <v>423722.35</v>
      </c>
      <c r="S96" s="8" t="s">
        <v>47</v>
      </c>
      <c r="U96" s="22"/>
      <c r="V96" s="22"/>
      <c r="W96" s="22"/>
    </row>
    <row r="97" spans="1:23" ht="16.149999999999999" customHeight="1" x14ac:dyDescent="0.2">
      <c r="A97" s="3">
        <v>61</v>
      </c>
      <c r="B97" s="4" t="s">
        <v>34</v>
      </c>
      <c r="C97" s="3">
        <v>31</v>
      </c>
      <c r="D97" s="3">
        <v>16</v>
      </c>
      <c r="E97" s="3">
        <v>1</v>
      </c>
      <c r="F97" s="4">
        <v>2.5</v>
      </c>
      <c r="G97" s="3" t="s">
        <v>21</v>
      </c>
      <c r="H97" s="4" t="s">
        <v>20</v>
      </c>
      <c r="I97" s="4" t="s">
        <v>36</v>
      </c>
      <c r="J97" s="5">
        <v>112</v>
      </c>
      <c r="K97" s="5">
        <v>79</v>
      </c>
      <c r="L97" s="5">
        <v>1</v>
      </c>
      <c r="M97" s="5">
        <f t="shared" ref="M97:M101" si="58">SUBTOTAL(9,J97:L97)</f>
        <v>192</v>
      </c>
      <c r="N97" s="5">
        <v>218</v>
      </c>
      <c r="O97" s="5"/>
      <c r="P97" s="5">
        <f t="shared" ref="P97:P101" si="59">SUM(M97:O97)</f>
        <v>410</v>
      </c>
      <c r="Q97" s="4">
        <v>39178.1</v>
      </c>
      <c r="R97" s="5"/>
      <c r="S97" s="23"/>
      <c r="U97" s="22"/>
      <c r="V97" s="22"/>
      <c r="W97" s="22"/>
    </row>
    <row r="98" spans="1:23" ht="16.149999999999999" customHeight="1" x14ac:dyDescent="0.2">
      <c r="A98" s="3"/>
      <c r="B98" s="4"/>
      <c r="C98" s="3"/>
      <c r="D98" s="3"/>
      <c r="E98" s="3"/>
      <c r="F98" s="4"/>
      <c r="G98" s="24" t="s">
        <v>68</v>
      </c>
      <c r="H98" s="4"/>
      <c r="I98" s="4" t="s">
        <v>41</v>
      </c>
      <c r="J98" s="5"/>
      <c r="K98" s="5">
        <v>1</v>
      </c>
      <c r="L98" s="5"/>
      <c r="M98" s="5">
        <f t="shared" si="58"/>
        <v>1</v>
      </c>
      <c r="N98" s="5">
        <v>20</v>
      </c>
      <c r="O98" s="5"/>
      <c r="P98" s="5">
        <f t="shared" si="59"/>
        <v>21</v>
      </c>
      <c r="Q98" s="4">
        <v>2164.6999999999998</v>
      </c>
      <c r="R98" s="5"/>
      <c r="S98" s="23"/>
      <c r="U98" s="22"/>
      <c r="V98" s="22"/>
      <c r="W98" s="22"/>
    </row>
    <row r="99" spans="1:23" ht="16.149999999999999" customHeight="1" x14ac:dyDescent="0.2">
      <c r="A99" s="3"/>
      <c r="B99" s="4"/>
      <c r="C99" s="3"/>
      <c r="D99" s="3"/>
      <c r="E99" s="3"/>
      <c r="F99" s="4"/>
      <c r="G99" s="24" t="s">
        <v>32</v>
      </c>
      <c r="H99" s="4"/>
      <c r="I99" s="4" t="s">
        <v>28</v>
      </c>
      <c r="J99" s="5"/>
      <c r="K99" s="5"/>
      <c r="L99" s="5"/>
      <c r="M99" s="5">
        <f t="shared" si="58"/>
        <v>0</v>
      </c>
      <c r="N99" s="5">
        <v>36</v>
      </c>
      <c r="O99" s="5"/>
      <c r="P99" s="5">
        <f t="shared" si="59"/>
        <v>36</v>
      </c>
      <c r="Q99" s="4">
        <v>1814.4</v>
      </c>
      <c r="R99" s="5"/>
      <c r="S99" s="23"/>
      <c r="U99" s="22"/>
      <c r="V99" s="22"/>
      <c r="W99" s="22"/>
    </row>
    <row r="100" spans="1:23" ht="16.149999999999999" customHeight="1" x14ac:dyDescent="0.2">
      <c r="A100" s="3"/>
      <c r="B100" s="4"/>
      <c r="C100" s="3"/>
      <c r="D100" s="3"/>
      <c r="E100" s="3"/>
      <c r="F100" s="4"/>
      <c r="G100" s="3"/>
      <c r="H100" s="4"/>
      <c r="I100" s="4" t="s">
        <v>18</v>
      </c>
      <c r="J100" s="5"/>
      <c r="K100" s="5">
        <v>10</v>
      </c>
      <c r="L100" s="5">
        <v>1</v>
      </c>
      <c r="M100" s="5">
        <f t="shared" si="58"/>
        <v>11</v>
      </c>
      <c r="N100" s="5">
        <v>47</v>
      </c>
      <c r="O100" s="5"/>
      <c r="P100" s="5">
        <f t="shared" si="59"/>
        <v>58</v>
      </c>
      <c r="Q100" s="4">
        <v>1106</v>
      </c>
      <c r="R100" s="5"/>
      <c r="S100" s="23"/>
      <c r="U100" s="22"/>
      <c r="V100" s="22"/>
      <c r="W100" s="22"/>
    </row>
    <row r="101" spans="1:23" ht="16.149999999999999" customHeight="1" x14ac:dyDescent="0.2">
      <c r="A101" s="3"/>
      <c r="B101" s="4"/>
      <c r="C101" s="3"/>
      <c r="D101" s="3"/>
      <c r="E101" s="3"/>
      <c r="F101" s="4"/>
      <c r="G101" s="3"/>
      <c r="H101" s="4"/>
      <c r="I101" s="4" t="s">
        <v>17</v>
      </c>
      <c r="J101" s="5">
        <v>9</v>
      </c>
      <c r="K101" s="5">
        <v>2</v>
      </c>
      <c r="L101" s="5"/>
      <c r="M101" s="5">
        <f t="shared" si="58"/>
        <v>11</v>
      </c>
      <c r="N101" s="5">
        <v>16</v>
      </c>
      <c r="O101" s="5"/>
      <c r="P101" s="5">
        <f t="shared" si="59"/>
        <v>27</v>
      </c>
      <c r="Q101" s="4">
        <v>448.7</v>
      </c>
      <c r="R101" s="5"/>
      <c r="S101" s="23"/>
      <c r="U101" s="22"/>
      <c r="V101" s="22"/>
      <c r="W101" s="22"/>
    </row>
    <row r="102" spans="1:23" ht="16.149999999999999" customHeight="1" x14ac:dyDescent="0.2">
      <c r="A102" s="3"/>
      <c r="B102" s="4"/>
      <c r="C102" s="3"/>
      <c r="D102" s="3"/>
      <c r="E102" s="3"/>
      <c r="F102" s="8">
        <f>SUM(F97:F101)</f>
        <v>2.5</v>
      </c>
      <c r="G102" s="3"/>
      <c r="H102" s="4"/>
      <c r="I102" s="7" t="s">
        <v>15</v>
      </c>
      <c r="J102" s="8">
        <f t="shared" ref="J102:Q102" si="60">SUM(J97:J101)</f>
        <v>121</v>
      </c>
      <c r="K102" s="8">
        <f t="shared" si="60"/>
        <v>92</v>
      </c>
      <c r="L102" s="8">
        <f t="shared" si="60"/>
        <v>2</v>
      </c>
      <c r="M102" s="8">
        <f t="shared" si="60"/>
        <v>215</v>
      </c>
      <c r="N102" s="8">
        <f t="shared" si="60"/>
        <v>337</v>
      </c>
      <c r="O102" s="8">
        <f t="shared" si="60"/>
        <v>0</v>
      </c>
      <c r="P102" s="9">
        <f t="shared" si="60"/>
        <v>552</v>
      </c>
      <c r="Q102" s="7">
        <f t="shared" si="60"/>
        <v>44711.899999999994</v>
      </c>
      <c r="R102" s="8">
        <v>206568.98</v>
      </c>
      <c r="S102" s="8" t="s">
        <v>47</v>
      </c>
      <c r="U102" s="22"/>
      <c r="V102" s="22"/>
      <c r="W102" s="22"/>
    </row>
    <row r="103" spans="1:23" ht="16.149999999999999" customHeight="1" x14ac:dyDescent="0.2">
      <c r="A103" s="3">
        <v>62</v>
      </c>
      <c r="B103" s="4" t="s">
        <v>34</v>
      </c>
      <c r="C103" s="3">
        <v>65</v>
      </c>
      <c r="D103" s="3">
        <v>34</v>
      </c>
      <c r="E103" s="3">
        <v>1</v>
      </c>
      <c r="F103" s="4">
        <v>1</v>
      </c>
      <c r="G103" s="3" t="s">
        <v>64</v>
      </c>
      <c r="H103" s="4" t="s">
        <v>20</v>
      </c>
      <c r="I103" s="4" t="s">
        <v>36</v>
      </c>
      <c r="J103" s="5"/>
      <c r="K103" s="5"/>
      <c r="L103" s="5"/>
      <c r="M103" s="5">
        <f t="shared" ref="M103:M107" si="61">SUBTOTAL(9,J103:L103)</f>
        <v>0</v>
      </c>
      <c r="N103" s="5">
        <v>3</v>
      </c>
      <c r="O103" s="5"/>
      <c r="P103" s="5">
        <f t="shared" ref="P103:P107" si="62">SUM(M103:O103)</f>
        <v>3</v>
      </c>
      <c r="Q103" s="4">
        <v>36.9</v>
      </c>
      <c r="R103" s="5"/>
      <c r="S103" s="23"/>
      <c r="U103" s="22"/>
      <c r="V103" s="22"/>
      <c r="W103" s="22"/>
    </row>
    <row r="104" spans="1:23" ht="16.149999999999999" customHeight="1" x14ac:dyDescent="0.2">
      <c r="A104" s="3"/>
      <c r="B104" s="4"/>
      <c r="C104" s="3"/>
      <c r="D104" s="3"/>
      <c r="E104" s="3"/>
      <c r="F104" s="4"/>
      <c r="G104" s="24" t="s">
        <v>69</v>
      </c>
      <c r="H104" s="4"/>
      <c r="I104" s="4" t="s">
        <v>41</v>
      </c>
      <c r="J104" s="5"/>
      <c r="K104" s="5"/>
      <c r="L104" s="5"/>
      <c r="M104" s="5">
        <f t="shared" si="61"/>
        <v>0</v>
      </c>
      <c r="N104" s="5">
        <v>35</v>
      </c>
      <c r="O104" s="5"/>
      <c r="P104" s="5">
        <f t="shared" si="62"/>
        <v>35</v>
      </c>
      <c r="Q104" s="4">
        <v>1764</v>
      </c>
      <c r="R104" s="5"/>
      <c r="S104" s="23"/>
      <c r="U104" s="22"/>
      <c r="V104" s="22"/>
      <c r="W104" s="22"/>
    </row>
    <row r="105" spans="1:23" ht="16.149999999999999" customHeight="1" x14ac:dyDescent="0.2">
      <c r="A105" s="3"/>
      <c r="B105" s="4"/>
      <c r="C105" s="3"/>
      <c r="D105" s="3"/>
      <c r="E105" s="3"/>
      <c r="F105" s="4"/>
      <c r="G105" s="24" t="s">
        <v>70</v>
      </c>
      <c r="H105" s="4"/>
      <c r="I105" s="4" t="s">
        <v>28</v>
      </c>
      <c r="J105" s="5"/>
      <c r="K105" s="5"/>
      <c r="L105" s="5"/>
      <c r="M105" s="5">
        <f t="shared" si="61"/>
        <v>0</v>
      </c>
      <c r="N105" s="5">
        <v>83</v>
      </c>
      <c r="O105" s="5"/>
      <c r="P105" s="5">
        <f t="shared" si="62"/>
        <v>83</v>
      </c>
      <c r="Q105" s="4">
        <v>4183.2</v>
      </c>
      <c r="R105" s="5"/>
      <c r="S105" s="23"/>
      <c r="U105" s="22"/>
      <c r="V105" s="22"/>
      <c r="W105" s="22"/>
    </row>
    <row r="106" spans="1:23" ht="16.149999999999999" customHeight="1" x14ac:dyDescent="0.2">
      <c r="A106" s="3"/>
      <c r="B106" s="4"/>
      <c r="C106" s="3"/>
      <c r="D106" s="3"/>
      <c r="E106" s="3"/>
      <c r="F106" s="4"/>
      <c r="G106" s="3"/>
      <c r="H106" s="4"/>
      <c r="I106" s="4" t="s">
        <v>18</v>
      </c>
      <c r="J106" s="5">
        <v>13</v>
      </c>
      <c r="K106" s="5">
        <v>5</v>
      </c>
      <c r="L106" s="5"/>
      <c r="M106" s="5">
        <f t="shared" si="61"/>
        <v>18</v>
      </c>
      <c r="N106" s="5">
        <v>93</v>
      </c>
      <c r="O106" s="5"/>
      <c r="P106" s="5">
        <f t="shared" si="62"/>
        <v>111</v>
      </c>
      <c r="Q106" s="4">
        <v>2380.3000000000002</v>
      </c>
      <c r="R106" s="5"/>
      <c r="S106" s="23"/>
      <c r="U106" s="22"/>
      <c r="V106" s="22"/>
      <c r="W106" s="22"/>
    </row>
    <row r="107" spans="1:23" ht="16.149999999999999" customHeight="1" x14ac:dyDescent="0.2">
      <c r="A107" s="3"/>
      <c r="B107" s="4"/>
      <c r="C107" s="3"/>
      <c r="D107" s="3"/>
      <c r="E107" s="3"/>
      <c r="F107" s="4"/>
      <c r="G107" s="3"/>
      <c r="H107" s="4"/>
      <c r="I107" s="4" t="s">
        <v>17</v>
      </c>
      <c r="J107" s="5">
        <v>12</v>
      </c>
      <c r="K107" s="5">
        <v>2</v>
      </c>
      <c r="L107" s="5"/>
      <c r="M107" s="5">
        <f t="shared" si="61"/>
        <v>14</v>
      </c>
      <c r="N107" s="5">
        <v>41</v>
      </c>
      <c r="O107" s="5"/>
      <c r="P107" s="5">
        <f t="shared" si="62"/>
        <v>55</v>
      </c>
      <c r="Q107" s="4">
        <v>597</v>
      </c>
      <c r="R107" s="5"/>
      <c r="S107" s="23"/>
      <c r="U107" s="22"/>
      <c r="V107" s="22"/>
      <c r="W107" s="22"/>
    </row>
    <row r="108" spans="1:23" ht="16.149999999999999" customHeight="1" x14ac:dyDescent="0.2">
      <c r="A108" s="3"/>
      <c r="B108" s="4"/>
      <c r="C108" s="3"/>
      <c r="D108" s="3"/>
      <c r="E108" s="3"/>
      <c r="F108" s="8">
        <f>SUM(F103:F107)</f>
        <v>1</v>
      </c>
      <c r="G108" s="3"/>
      <c r="H108" s="4"/>
      <c r="I108" s="7" t="s">
        <v>15</v>
      </c>
      <c r="J108" s="8">
        <f t="shared" ref="J108:Q108" si="63">SUM(J103:J107)</f>
        <v>25</v>
      </c>
      <c r="K108" s="8">
        <f t="shared" si="63"/>
        <v>7</v>
      </c>
      <c r="L108" s="8">
        <f t="shared" si="63"/>
        <v>0</v>
      </c>
      <c r="M108" s="8">
        <f t="shared" si="63"/>
        <v>32</v>
      </c>
      <c r="N108" s="8">
        <f t="shared" si="63"/>
        <v>255</v>
      </c>
      <c r="O108" s="8">
        <f t="shared" si="63"/>
        <v>0</v>
      </c>
      <c r="P108" s="9">
        <f t="shared" si="63"/>
        <v>287</v>
      </c>
      <c r="Q108" s="7">
        <f t="shared" si="63"/>
        <v>8961.4000000000015</v>
      </c>
      <c r="R108" s="8">
        <v>73752.320000000007</v>
      </c>
      <c r="S108" s="8" t="s">
        <v>48</v>
      </c>
      <c r="U108" s="22"/>
      <c r="V108" s="22"/>
      <c r="W108" s="22"/>
    </row>
    <row r="109" spans="1:23" ht="16.149999999999999" customHeight="1" x14ac:dyDescent="0.2">
      <c r="A109" s="3">
        <v>63</v>
      </c>
      <c r="B109" s="4" t="s">
        <v>35</v>
      </c>
      <c r="C109" s="3">
        <v>1</v>
      </c>
      <c r="D109" s="3">
        <v>54</v>
      </c>
      <c r="E109" s="3">
        <v>1</v>
      </c>
      <c r="F109" s="4">
        <v>8.1999999999999993</v>
      </c>
      <c r="G109" s="3" t="s">
        <v>21</v>
      </c>
      <c r="H109" s="4" t="s">
        <v>50</v>
      </c>
      <c r="I109" s="4" t="s">
        <v>36</v>
      </c>
      <c r="J109" s="5">
        <v>2</v>
      </c>
      <c r="K109" s="5"/>
      <c r="L109" s="5"/>
      <c r="M109" s="5">
        <f t="shared" ref="M109:M111" si="64">SUBTOTAL(9,J109:L109)</f>
        <v>2</v>
      </c>
      <c r="N109" s="5">
        <v>5</v>
      </c>
      <c r="O109" s="5"/>
      <c r="P109" s="5">
        <f t="shared" ref="P109:P111" si="65">SUM(M109:O109)</f>
        <v>7</v>
      </c>
      <c r="Q109" s="4">
        <v>235.7</v>
      </c>
      <c r="R109" s="5"/>
      <c r="S109" s="23"/>
      <c r="U109" s="22"/>
      <c r="V109" s="22"/>
      <c r="W109" s="22"/>
    </row>
    <row r="110" spans="1:23" ht="16.149999999999999" customHeight="1" x14ac:dyDescent="0.2">
      <c r="A110" s="3"/>
      <c r="B110" s="4"/>
      <c r="C110" s="3"/>
      <c r="D110" s="3"/>
      <c r="E110" s="3"/>
      <c r="F110" s="4"/>
      <c r="G110" s="24" t="s">
        <v>71</v>
      </c>
      <c r="H110" s="4"/>
      <c r="I110" s="4" t="s">
        <v>29</v>
      </c>
      <c r="J110" s="5">
        <v>7</v>
      </c>
      <c r="K110" s="5">
        <v>9</v>
      </c>
      <c r="L110" s="5">
        <v>2</v>
      </c>
      <c r="M110" s="5">
        <f t="shared" si="64"/>
        <v>18</v>
      </c>
      <c r="N110" s="5">
        <v>13</v>
      </c>
      <c r="O110" s="5"/>
      <c r="P110" s="5">
        <f t="shared" si="65"/>
        <v>31</v>
      </c>
      <c r="Q110" s="4">
        <v>2694.4</v>
      </c>
      <c r="R110" s="5"/>
      <c r="S110" s="23"/>
      <c r="U110" s="22"/>
      <c r="V110" s="22"/>
      <c r="W110" s="22"/>
    </row>
    <row r="111" spans="1:23" ht="16.149999999999999" customHeight="1" x14ac:dyDescent="0.2">
      <c r="A111" s="3"/>
      <c r="B111" s="4"/>
      <c r="C111" s="3"/>
      <c r="D111" s="3"/>
      <c r="E111" s="3"/>
      <c r="F111" s="4"/>
      <c r="G111" s="24" t="s">
        <v>72</v>
      </c>
      <c r="H111" s="4"/>
      <c r="I111" s="4" t="s">
        <v>18</v>
      </c>
      <c r="J111" s="5">
        <v>44</v>
      </c>
      <c r="K111" s="5">
        <v>12</v>
      </c>
      <c r="L111" s="5"/>
      <c r="M111" s="5">
        <f t="shared" si="64"/>
        <v>56</v>
      </c>
      <c r="N111" s="5">
        <v>267</v>
      </c>
      <c r="O111" s="5"/>
      <c r="P111" s="5">
        <f t="shared" si="65"/>
        <v>323</v>
      </c>
      <c r="Q111" s="4">
        <v>3548.4</v>
      </c>
      <c r="R111" s="5"/>
      <c r="S111" s="23"/>
      <c r="U111" s="22"/>
      <c r="V111" s="22"/>
      <c r="W111" s="22"/>
    </row>
    <row r="112" spans="1:23" ht="16.149999999999999" customHeight="1" x14ac:dyDescent="0.2">
      <c r="A112" s="3"/>
      <c r="B112" s="4"/>
      <c r="C112" s="3"/>
      <c r="D112" s="3"/>
      <c r="E112" s="3"/>
      <c r="F112" s="8">
        <f>SUM(F109:F111)</f>
        <v>8.1999999999999993</v>
      </c>
      <c r="G112" s="3"/>
      <c r="H112" s="4"/>
      <c r="I112" s="7" t="s">
        <v>15</v>
      </c>
      <c r="J112" s="8">
        <f t="shared" ref="J112:Q112" si="66">SUM(J109:J111)</f>
        <v>53</v>
      </c>
      <c r="K112" s="8">
        <f t="shared" si="66"/>
        <v>21</v>
      </c>
      <c r="L112" s="8">
        <f t="shared" si="66"/>
        <v>2</v>
      </c>
      <c r="M112" s="8">
        <f t="shared" si="66"/>
        <v>76</v>
      </c>
      <c r="N112" s="8">
        <f t="shared" si="66"/>
        <v>285</v>
      </c>
      <c r="O112" s="8">
        <f t="shared" si="66"/>
        <v>0</v>
      </c>
      <c r="P112" s="9">
        <f t="shared" si="66"/>
        <v>361</v>
      </c>
      <c r="Q112" s="7">
        <f t="shared" si="66"/>
        <v>6478.5</v>
      </c>
      <c r="R112" s="8">
        <v>15807.54</v>
      </c>
      <c r="S112" s="8" t="s">
        <v>87</v>
      </c>
      <c r="U112" s="22"/>
      <c r="V112" s="22"/>
      <c r="W112" s="22"/>
    </row>
    <row r="113" spans="1:23" ht="16.149999999999999" customHeight="1" x14ac:dyDescent="0.2">
      <c r="A113" s="3">
        <v>64</v>
      </c>
      <c r="B113" s="4" t="s">
        <v>35</v>
      </c>
      <c r="C113" s="3">
        <v>1</v>
      </c>
      <c r="D113" s="3">
        <v>87</v>
      </c>
      <c r="E113" s="3">
        <v>1</v>
      </c>
      <c r="F113" s="4">
        <v>3</v>
      </c>
      <c r="G113" s="3" t="s">
        <v>21</v>
      </c>
      <c r="H113" s="4" t="s">
        <v>50</v>
      </c>
      <c r="I113" s="4" t="s">
        <v>29</v>
      </c>
      <c r="J113" s="5"/>
      <c r="K113" s="5"/>
      <c r="L113" s="5"/>
      <c r="M113" s="5">
        <f t="shared" ref="M113:M115" si="67">SUBTOTAL(9,J113:L113)</f>
        <v>0</v>
      </c>
      <c r="N113" s="5">
        <v>24</v>
      </c>
      <c r="O113" s="5"/>
      <c r="P113" s="5">
        <f t="shared" ref="P113:P115" si="68">SUM(M113:O113)</f>
        <v>24</v>
      </c>
      <c r="Q113" s="4">
        <v>134.4</v>
      </c>
      <c r="R113" s="5"/>
      <c r="S113" s="23"/>
      <c r="U113" s="22"/>
      <c r="V113" s="22"/>
      <c r="W113" s="22"/>
    </row>
    <row r="114" spans="1:23" ht="16.149999999999999" customHeight="1" x14ac:dyDescent="0.2">
      <c r="A114" s="3"/>
      <c r="B114" s="4"/>
      <c r="C114" s="3"/>
      <c r="D114" s="3"/>
      <c r="E114" s="3"/>
      <c r="F114" s="4"/>
      <c r="G114" s="24" t="s">
        <v>73</v>
      </c>
      <c r="H114" s="4"/>
      <c r="I114" s="4" t="s">
        <v>18</v>
      </c>
      <c r="J114" s="5">
        <v>4</v>
      </c>
      <c r="K114" s="5">
        <v>3</v>
      </c>
      <c r="L114" s="5"/>
      <c r="M114" s="5">
        <f t="shared" si="67"/>
        <v>7</v>
      </c>
      <c r="N114" s="5">
        <v>153</v>
      </c>
      <c r="O114" s="5"/>
      <c r="P114" s="5">
        <f t="shared" si="68"/>
        <v>160</v>
      </c>
      <c r="Q114" s="4">
        <v>562.20000000000005</v>
      </c>
      <c r="R114" s="5"/>
      <c r="S114" s="23"/>
      <c r="U114" s="22"/>
      <c r="V114" s="22"/>
      <c r="W114" s="22"/>
    </row>
    <row r="115" spans="1:23" ht="16.149999999999999" customHeight="1" x14ac:dyDescent="0.2">
      <c r="A115" s="3"/>
      <c r="B115" s="4"/>
      <c r="C115" s="3"/>
      <c r="D115" s="3"/>
      <c r="E115" s="3"/>
      <c r="F115" s="4"/>
      <c r="G115" s="24" t="s">
        <v>40</v>
      </c>
      <c r="H115" s="4"/>
      <c r="I115" s="4"/>
      <c r="J115" s="5"/>
      <c r="K115" s="5"/>
      <c r="L115" s="5"/>
      <c r="M115" s="5">
        <f t="shared" si="67"/>
        <v>0</v>
      </c>
      <c r="N115" s="5"/>
      <c r="O115" s="5"/>
      <c r="P115" s="5">
        <f t="shared" si="68"/>
        <v>0</v>
      </c>
      <c r="Q115" s="4"/>
      <c r="R115" s="5"/>
      <c r="S115" s="23"/>
      <c r="U115" s="22"/>
      <c r="V115" s="22"/>
      <c r="W115" s="22"/>
    </row>
    <row r="116" spans="1:23" ht="16.149999999999999" customHeight="1" x14ac:dyDescent="0.2">
      <c r="A116" s="3"/>
      <c r="B116" s="4"/>
      <c r="C116" s="3"/>
      <c r="D116" s="3"/>
      <c r="E116" s="3"/>
      <c r="F116" s="8">
        <f>SUM(F113:F115)</f>
        <v>3</v>
      </c>
      <c r="G116" s="3"/>
      <c r="H116" s="4"/>
      <c r="I116" s="7" t="s">
        <v>15</v>
      </c>
      <c r="J116" s="8">
        <f t="shared" ref="J116:Q116" si="69">SUM(J113:J115)</f>
        <v>4</v>
      </c>
      <c r="K116" s="8">
        <f t="shared" si="69"/>
        <v>3</v>
      </c>
      <c r="L116" s="8">
        <f t="shared" si="69"/>
        <v>0</v>
      </c>
      <c r="M116" s="8">
        <f t="shared" si="69"/>
        <v>7</v>
      </c>
      <c r="N116" s="8">
        <f t="shared" si="69"/>
        <v>177</v>
      </c>
      <c r="O116" s="8">
        <f t="shared" si="69"/>
        <v>0</v>
      </c>
      <c r="P116" s="9">
        <f t="shared" si="69"/>
        <v>184</v>
      </c>
      <c r="Q116" s="7">
        <f t="shared" si="69"/>
        <v>696.6</v>
      </c>
      <c r="R116" s="8">
        <v>4109.9399999999996</v>
      </c>
      <c r="S116" s="8" t="s">
        <v>88</v>
      </c>
      <c r="U116" s="22"/>
      <c r="V116" s="22"/>
      <c r="W116" s="22"/>
    </row>
    <row r="117" spans="1:23" ht="16.149999999999999" customHeight="1" x14ac:dyDescent="0.2">
      <c r="A117" s="3">
        <v>65</v>
      </c>
      <c r="B117" s="4" t="s">
        <v>35</v>
      </c>
      <c r="C117" s="3">
        <v>2</v>
      </c>
      <c r="D117" s="3">
        <v>4</v>
      </c>
      <c r="E117" s="3">
        <v>1</v>
      </c>
      <c r="F117" s="4">
        <v>0.6</v>
      </c>
      <c r="G117" s="3" t="s">
        <v>21</v>
      </c>
      <c r="H117" s="4" t="s">
        <v>20</v>
      </c>
      <c r="I117" s="4" t="s">
        <v>36</v>
      </c>
      <c r="J117" s="5"/>
      <c r="K117" s="5">
        <v>2</v>
      </c>
      <c r="L117" s="5"/>
      <c r="M117" s="5">
        <f t="shared" ref="M117:M123" si="70">SUBTOTAL(9,J117:L117)</f>
        <v>2</v>
      </c>
      <c r="N117" s="5">
        <v>3</v>
      </c>
      <c r="O117" s="5"/>
      <c r="P117" s="5">
        <f t="shared" ref="P117:P123" si="71">SUM(M117:O117)</f>
        <v>5</v>
      </c>
      <c r="Q117" s="4">
        <v>345.3</v>
      </c>
      <c r="R117" s="5"/>
      <c r="S117" s="23"/>
      <c r="U117" s="22"/>
      <c r="V117" s="22"/>
      <c r="W117" s="22"/>
    </row>
    <row r="118" spans="1:23" ht="16.149999999999999" customHeight="1" x14ac:dyDescent="0.2">
      <c r="A118" s="3"/>
      <c r="B118" s="4"/>
      <c r="C118" s="3"/>
      <c r="D118" s="3"/>
      <c r="E118" s="3"/>
      <c r="F118" s="4"/>
      <c r="G118" s="24" t="s">
        <v>74</v>
      </c>
      <c r="H118" s="4"/>
      <c r="I118" s="4" t="s">
        <v>41</v>
      </c>
      <c r="J118" s="5"/>
      <c r="K118" s="5"/>
      <c r="L118" s="5"/>
      <c r="M118" s="5">
        <f t="shared" si="70"/>
        <v>0</v>
      </c>
      <c r="N118" s="5">
        <v>2</v>
      </c>
      <c r="O118" s="5"/>
      <c r="P118" s="5">
        <f t="shared" si="71"/>
        <v>2</v>
      </c>
      <c r="Q118" s="4">
        <v>100.8</v>
      </c>
      <c r="R118" s="5"/>
      <c r="S118" s="23"/>
      <c r="U118" s="22"/>
      <c r="V118" s="22"/>
      <c r="W118" s="22"/>
    </row>
    <row r="119" spans="1:23" ht="16.149999999999999" customHeight="1" x14ac:dyDescent="0.2">
      <c r="A119" s="3"/>
      <c r="B119" s="4"/>
      <c r="C119" s="3"/>
      <c r="D119" s="3"/>
      <c r="E119" s="3"/>
      <c r="F119" s="4"/>
      <c r="G119" s="24" t="s">
        <v>54</v>
      </c>
      <c r="H119" s="4"/>
      <c r="I119" s="4" t="s">
        <v>29</v>
      </c>
      <c r="J119" s="5">
        <v>6</v>
      </c>
      <c r="K119" s="5">
        <v>3</v>
      </c>
      <c r="L119" s="5">
        <v>1</v>
      </c>
      <c r="M119" s="5">
        <f t="shared" si="70"/>
        <v>10</v>
      </c>
      <c r="N119" s="5">
        <v>13</v>
      </c>
      <c r="O119" s="5"/>
      <c r="P119" s="5">
        <f t="shared" si="71"/>
        <v>23</v>
      </c>
      <c r="Q119" s="4">
        <v>3463.7</v>
      </c>
      <c r="R119" s="5"/>
      <c r="S119" s="23"/>
      <c r="U119" s="22"/>
      <c r="V119" s="22"/>
      <c r="W119" s="22"/>
    </row>
    <row r="120" spans="1:23" ht="16.149999999999999" customHeight="1" x14ac:dyDescent="0.2">
      <c r="A120" s="3"/>
      <c r="B120" s="4"/>
      <c r="C120" s="3"/>
      <c r="D120" s="3"/>
      <c r="E120" s="3"/>
      <c r="F120" s="4"/>
      <c r="G120" s="3"/>
      <c r="H120" s="4"/>
      <c r="I120" s="4" t="s">
        <v>28</v>
      </c>
      <c r="J120" s="5"/>
      <c r="K120" s="5"/>
      <c r="L120" s="5"/>
      <c r="M120" s="5">
        <f t="shared" si="70"/>
        <v>0</v>
      </c>
      <c r="N120" s="5">
        <v>11</v>
      </c>
      <c r="O120" s="5"/>
      <c r="P120" s="5">
        <f t="shared" si="71"/>
        <v>11</v>
      </c>
      <c r="Q120" s="4">
        <v>554.4</v>
      </c>
      <c r="R120" s="5"/>
      <c r="S120" s="23"/>
      <c r="U120" s="22"/>
      <c r="V120" s="22"/>
      <c r="W120" s="22"/>
    </row>
    <row r="121" spans="1:23" ht="16.149999999999999" customHeight="1" x14ac:dyDescent="0.2">
      <c r="A121" s="3"/>
      <c r="B121" s="4"/>
      <c r="C121" s="3"/>
      <c r="D121" s="3"/>
      <c r="E121" s="3"/>
      <c r="F121" s="4"/>
      <c r="G121" s="3"/>
      <c r="H121" s="4"/>
      <c r="I121" s="4" t="s">
        <v>18</v>
      </c>
      <c r="J121" s="5">
        <v>5</v>
      </c>
      <c r="K121" s="5">
        <v>2</v>
      </c>
      <c r="L121" s="5"/>
      <c r="M121" s="5">
        <f t="shared" ref="M121:M122" si="72">SUBTOTAL(9,J121:L121)</f>
        <v>7</v>
      </c>
      <c r="N121" s="5">
        <v>10</v>
      </c>
      <c r="O121" s="5"/>
      <c r="P121" s="5">
        <f t="shared" ref="P121:P122" si="73">SUM(M121:O121)</f>
        <v>17</v>
      </c>
      <c r="Q121" s="4">
        <v>855.7</v>
      </c>
      <c r="R121" s="5"/>
      <c r="S121" s="23"/>
      <c r="U121" s="22"/>
      <c r="V121" s="22"/>
      <c r="W121" s="22"/>
    </row>
    <row r="122" spans="1:23" ht="16.149999999999999" customHeight="1" x14ac:dyDescent="0.2">
      <c r="A122" s="3"/>
      <c r="B122" s="4"/>
      <c r="C122" s="3"/>
      <c r="D122" s="3"/>
      <c r="E122" s="3"/>
      <c r="F122" s="4"/>
      <c r="G122" s="3"/>
      <c r="H122" s="4"/>
      <c r="I122" s="4" t="s">
        <v>17</v>
      </c>
      <c r="J122" s="5">
        <v>5</v>
      </c>
      <c r="K122" s="5">
        <v>15</v>
      </c>
      <c r="L122" s="5"/>
      <c r="M122" s="5">
        <f t="shared" si="72"/>
        <v>20</v>
      </c>
      <c r="N122" s="5">
        <v>39</v>
      </c>
      <c r="O122" s="5"/>
      <c r="P122" s="5">
        <f t="shared" si="73"/>
        <v>59</v>
      </c>
      <c r="Q122" s="4">
        <v>715.5</v>
      </c>
      <c r="R122" s="5"/>
      <c r="S122" s="23"/>
      <c r="U122" s="22"/>
      <c r="V122" s="22"/>
      <c r="W122" s="22"/>
    </row>
    <row r="123" spans="1:23" ht="16.149999999999999" customHeight="1" x14ac:dyDescent="0.2">
      <c r="A123" s="3"/>
      <c r="B123" s="4"/>
      <c r="C123" s="3"/>
      <c r="D123" s="3"/>
      <c r="E123" s="3"/>
      <c r="F123" s="4"/>
      <c r="G123" s="3"/>
      <c r="H123" s="4"/>
      <c r="I123" s="4" t="s">
        <v>31</v>
      </c>
      <c r="J123" s="5"/>
      <c r="K123" s="5"/>
      <c r="L123" s="5"/>
      <c r="M123" s="5">
        <f t="shared" si="70"/>
        <v>0</v>
      </c>
      <c r="N123" s="5"/>
      <c r="O123" s="5"/>
      <c r="P123" s="5">
        <f t="shared" si="71"/>
        <v>0</v>
      </c>
      <c r="Q123" s="4"/>
      <c r="R123" s="5"/>
      <c r="S123" s="23"/>
      <c r="U123" s="22"/>
      <c r="V123" s="22"/>
      <c r="W123" s="22"/>
    </row>
    <row r="124" spans="1:23" ht="16.149999999999999" customHeight="1" x14ac:dyDescent="0.2">
      <c r="A124" s="3"/>
      <c r="B124" s="4"/>
      <c r="C124" s="3"/>
      <c r="D124" s="3"/>
      <c r="E124" s="3"/>
      <c r="F124" s="8">
        <f>SUM(F117:F123)</f>
        <v>0.6</v>
      </c>
      <c r="G124" s="3"/>
      <c r="H124" s="4"/>
      <c r="I124" s="7" t="s">
        <v>15</v>
      </c>
      <c r="J124" s="8">
        <f t="shared" ref="J124:Q124" si="74">SUM(J117:J123)</f>
        <v>16</v>
      </c>
      <c r="K124" s="8">
        <f t="shared" si="74"/>
        <v>22</v>
      </c>
      <c r="L124" s="8">
        <f t="shared" si="74"/>
        <v>1</v>
      </c>
      <c r="M124" s="8">
        <f t="shared" si="74"/>
        <v>39</v>
      </c>
      <c r="N124" s="8">
        <f t="shared" si="74"/>
        <v>78</v>
      </c>
      <c r="O124" s="8">
        <f t="shared" si="74"/>
        <v>0</v>
      </c>
      <c r="P124" s="9">
        <f t="shared" si="74"/>
        <v>117</v>
      </c>
      <c r="Q124" s="7">
        <f t="shared" si="74"/>
        <v>6035.4</v>
      </c>
      <c r="R124" s="8">
        <v>11165.49</v>
      </c>
      <c r="S124" s="8" t="s">
        <v>87</v>
      </c>
      <c r="U124" s="22"/>
      <c r="V124" s="22"/>
      <c r="W124" s="22"/>
    </row>
    <row r="125" spans="1:23" ht="16.149999999999999" customHeight="1" x14ac:dyDescent="0.2">
      <c r="A125" s="3">
        <v>66</v>
      </c>
      <c r="B125" s="4" t="s">
        <v>35</v>
      </c>
      <c r="C125" s="3">
        <v>6</v>
      </c>
      <c r="D125" s="3">
        <v>114</v>
      </c>
      <c r="E125" s="3">
        <v>1</v>
      </c>
      <c r="F125" s="4">
        <v>6.3</v>
      </c>
      <c r="G125" s="3" t="s">
        <v>21</v>
      </c>
      <c r="H125" s="4" t="s">
        <v>20</v>
      </c>
      <c r="I125" s="4" t="s">
        <v>36</v>
      </c>
      <c r="J125" s="5">
        <v>11</v>
      </c>
      <c r="K125" s="5">
        <v>32</v>
      </c>
      <c r="L125" s="5"/>
      <c r="M125" s="5">
        <f t="shared" ref="M125:M128" si="75">SUBTOTAL(9,J125:L125)</f>
        <v>43</v>
      </c>
      <c r="N125" s="5">
        <v>18</v>
      </c>
      <c r="O125" s="5"/>
      <c r="P125" s="5">
        <f t="shared" ref="P125:P128" si="76">SUM(M125:O125)</f>
        <v>61</v>
      </c>
      <c r="Q125" s="4">
        <v>7536.2</v>
      </c>
      <c r="R125" s="5"/>
      <c r="S125" s="23"/>
      <c r="U125" s="22"/>
      <c r="V125" s="22"/>
      <c r="W125" s="22"/>
    </row>
    <row r="126" spans="1:23" ht="16.149999999999999" customHeight="1" x14ac:dyDescent="0.2">
      <c r="A126" s="3"/>
      <c r="B126" s="4"/>
      <c r="C126" s="3"/>
      <c r="D126" s="3"/>
      <c r="E126" s="3"/>
      <c r="F126" s="4"/>
      <c r="G126" s="24" t="s">
        <v>75</v>
      </c>
      <c r="H126" s="4"/>
      <c r="I126" s="4" t="s">
        <v>28</v>
      </c>
      <c r="J126" s="5"/>
      <c r="K126" s="5"/>
      <c r="L126" s="5"/>
      <c r="M126" s="5">
        <f t="shared" si="75"/>
        <v>0</v>
      </c>
      <c r="N126" s="5">
        <v>42</v>
      </c>
      <c r="O126" s="5"/>
      <c r="P126" s="5">
        <f t="shared" si="76"/>
        <v>42</v>
      </c>
      <c r="Q126" s="4">
        <v>2116.8000000000002</v>
      </c>
      <c r="R126" s="5"/>
      <c r="S126" s="23"/>
      <c r="U126" s="22"/>
      <c r="V126" s="22"/>
      <c r="W126" s="22"/>
    </row>
    <row r="127" spans="1:23" ht="16.149999999999999" customHeight="1" x14ac:dyDescent="0.2">
      <c r="A127" s="3"/>
      <c r="B127" s="4"/>
      <c r="C127" s="3"/>
      <c r="D127" s="3"/>
      <c r="E127" s="3"/>
      <c r="F127" s="4"/>
      <c r="G127" s="24" t="s">
        <v>54</v>
      </c>
      <c r="H127" s="4"/>
      <c r="I127" s="4" t="s">
        <v>18</v>
      </c>
      <c r="J127" s="5"/>
      <c r="K127" s="5">
        <v>4</v>
      </c>
      <c r="L127" s="5">
        <v>4</v>
      </c>
      <c r="M127" s="5">
        <f t="shared" si="75"/>
        <v>8</v>
      </c>
      <c r="N127" s="5">
        <v>20</v>
      </c>
      <c r="O127" s="5"/>
      <c r="P127" s="5">
        <f t="shared" si="76"/>
        <v>28</v>
      </c>
      <c r="Q127" s="4">
        <v>617.6</v>
      </c>
      <c r="R127" s="5"/>
      <c r="S127" s="23"/>
      <c r="U127" s="22"/>
      <c r="V127" s="22"/>
      <c r="W127" s="22"/>
    </row>
    <row r="128" spans="1:23" ht="16.149999999999999" customHeight="1" x14ac:dyDescent="0.2">
      <c r="A128" s="3"/>
      <c r="B128" s="4"/>
      <c r="C128" s="3"/>
      <c r="D128" s="3"/>
      <c r="E128" s="3"/>
      <c r="F128" s="4"/>
      <c r="G128" s="3"/>
      <c r="H128" s="4"/>
      <c r="I128" s="4" t="s">
        <v>17</v>
      </c>
      <c r="J128" s="5">
        <v>105</v>
      </c>
      <c r="K128" s="5">
        <v>98</v>
      </c>
      <c r="L128" s="5">
        <v>3</v>
      </c>
      <c r="M128" s="5">
        <f t="shared" si="75"/>
        <v>206</v>
      </c>
      <c r="N128" s="5">
        <v>806</v>
      </c>
      <c r="O128" s="5"/>
      <c r="P128" s="5">
        <f t="shared" si="76"/>
        <v>1012</v>
      </c>
      <c r="Q128" s="4">
        <v>8246.4</v>
      </c>
      <c r="R128" s="5"/>
      <c r="S128" s="23"/>
      <c r="U128" s="22"/>
      <c r="V128" s="22"/>
      <c r="W128" s="22"/>
    </row>
    <row r="129" spans="1:23" ht="16.149999999999999" customHeight="1" x14ac:dyDescent="0.2">
      <c r="A129" s="3"/>
      <c r="B129" s="4"/>
      <c r="C129" s="3"/>
      <c r="D129" s="3"/>
      <c r="E129" s="3"/>
      <c r="F129" s="8">
        <f>SUM(F125:F128)</f>
        <v>6.3</v>
      </c>
      <c r="G129" s="3"/>
      <c r="H129" s="4"/>
      <c r="I129" s="7" t="s">
        <v>15</v>
      </c>
      <c r="J129" s="8">
        <f t="shared" ref="J129:Q129" si="77">SUM(J125:J128)</f>
        <v>116</v>
      </c>
      <c r="K129" s="8">
        <f t="shared" si="77"/>
        <v>134</v>
      </c>
      <c r="L129" s="8">
        <f t="shared" si="77"/>
        <v>7</v>
      </c>
      <c r="M129" s="8">
        <f t="shared" si="77"/>
        <v>257</v>
      </c>
      <c r="N129" s="8">
        <f t="shared" si="77"/>
        <v>886</v>
      </c>
      <c r="O129" s="8">
        <f t="shared" si="77"/>
        <v>0</v>
      </c>
      <c r="P129" s="9">
        <f t="shared" si="77"/>
        <v>1143</v>
      </c>
      <c r="Q129" s="7">
        <f t="shared" si="77"/>
        <v>18517</v>
      </c>
      <c r="R129" s="8">
        <v>71290.45</v>
      </c>
      <c r="S129" s="8" t="s">
        <v>89</v>
      </c>
      <c r="U129" s="22"/>
      <c r="V129" s="22"/>
      <c r="W129" s="22"/>
    </row>
    <row r="130" spans="1:23" ht="16.149999999999999" customHeight="1" x14ac:dyDescent="0.2">
      <c r="A130" s="3">
        <v>67</v>
      </c>
      <c r="B130" s="4" t="s">
        <v>35</v>
      </c>
      <c r="C130" s="3">
        <v>21</v>
      </c>
      <c r="D130" s="3" t="s">
        <v>76</v>
      </c>
      <c r="E130" s="3">
        <v>1</v>
      </c>
      <c r="F130" s="4">
        <v>5.4</v>
      </c>
      <c r="G130" s="3" t="s">
        <v>21</v>
      </c>
      <c r="H130" s="4" t="s">
        <v>20</v>
      </c>
      <c r="I130" s="4" t="s">
        <v>36</v>
      </c>
      <c r="J130" s="5">
        <v>92</v>
      </c>
      <c r="K130" s="5">
        <v>40</v>
      </c>
      <c r="L130" s="5">
        <v>6</v>
      </c>
      <c r="M130" s="5">
        <f t="shared" ref="M130:M133" si="78">SUBTOTAL(9,J130:L130)</f>
        <v>138</v>
      </c>
      <c r="N130" s="5">
        <v>93</v>
      </c>
      <c r="O130" s="5"/>
      <c r="P130" s="5">
        <f t="shared" ref="P130:P133" si="79">SUM(M130:O130)</f>
        <v>231</v>
      </c>
      <c r="Q130" s="4">
        <v>27689.3</v>
      </c>
      <c r="R130" s="5"/>
      <c r="S130" s="23"/>
      <c r="U130" s="22"/>
      <c r="V130" s="22"/>
      <c r="W130" s="22"/>
    </row>
    <row r="131" spans="1:23" ht="16.149999999999999" customHeight="1" x14ac:dyDescent="0.2">
      <c r="A131" s="3"/>
      <c r="B131" s="4"/>
      <c r="C131" s="3"/>
      <c r="D131" s="3"/>
      <c r="E131" s="3"/>
      <c r="F131" s="4"/>
      <c r="G131" s="24" t="s">
        <v>77</v>
      </c>
      <c r="H131" s="4"/>
      <c r="I131" s="4" t="s">
        <v>28</v>
      </c>
      <c r="J131" s="5">
        <v>1</v>
      </c>
      <c r="K131" s="5">
        <v>2</v>
      </c>
      <c r="L131" s="5"/>
      <c r="M131" s="5">
        <f t="shared" si="78"/>
        <v>3</v>
      </c>
      <c r="N131" s="5">
        <v>59</v>
      </c>
      <c r="O131" s="5"/>
      <c r="P131" s="5">
        <f t="shared" si="79"/>
        <v>62</v>
      </c>
      <c r="Q131" s="4">
        <v>6905.8</v>
      </c>
      <c r="R131" s="5"/>
      <c r="S131" s="23"/>
      <c r="U131" s="22"/>
      <c r="V131" s="22"/>
      <c r="W131" s="22"/>
    </row>
    <row r="132" spans="1:23" ht="16.149999999999999" customHeight="1" x14ac:dyDescent="0.2">
      <c r="A132" s="3"/>
      <c r="B132" s="4"/>
      <c r="C132" s="3"/>
      <c r="D132" s="3"/>
      <c r="E132" s="3"/>
      <c r="F132" s="4"/>
      <c r="G132" s="24" t="s">
        <v>33</v>
      </c>
      <c r="H132" s="4"/>
      <c r="I132" s="4" t="s">
        <v>18</v>
      </c>
      <c r="J132" s="5">
        <v>13</v>
      </c>
      <c r="K132" s="5">
        <v>8</v>
      </c>
      <c r="L132" s="5">
        <v>1</v>
      </c>
      <c r="M132" s="5">
        <f t="shared" si="78"/>
        <v>22</v>
      </c>
      <c r="N132" s="5">
        <v>35</v>
      </c>
      <c r="O132" s="5"/>
      <c r="P132" s="5">
        <f t="shared" si="79"/>
        <v>57</v>
      </c>
      <c r="Q132" s="4">
        <v>2558.1</v>
      </c>
      <c r="R132" s="5"/>
      <c r="S132" s="23"/>
      <c r="U132" s="22"/>
      <c r="V132" s="22"/>
      <c r="W132" s="22"/>
    </row>
    <row r="133" spans="1:23" ht="16.149999999999999" customHeight="1" x14ac:dyDescent="0.2">
      <c r="A133" s="3"/>
      <c r="B133" s="4"/>
      <c r="C133" s="3"/>
      <c r="D133" s="3"/>
      <c r="E133" s="3"/>
      <c r="F133" s="4"/>
      <c r="G133" s="3"/>
      <c r="H133" s="4"/>
      <c r="I133" s="4" t="s">
        <v>17</v>
      </c>
      <c r="J133" s="5">
        <v>210</v>
      </c>
      <c r="K133" s="5">
        <v>336</v>
      </c>
      <c r="L133" s="5">
        <v>2</v>
      </c>
      <c r="M133" s="5">
        <f t="shared" si="78"/>
        <v>548</v>
      </c>
      <c r="N133" s="5">
        <v>788</v>
      </c>
      <c r="O133" s="5"/>
      <c r="P133" s="5">
        <f t="shared" si="79"/>
        <v>1336</v>
      </c>
      <c r="Q133" s="4">
        <v>20001.2</v>
      </c>
      <c r="R133" s="5"/>
      <c r="S133" s="23"/>
      <c r="U133" s="22"/>
      <c r="V133" s="22"/>
      <c r="W133" s="22"/>
    </row>
    <row r="134" spans="1:23" ht="16.149999999999999" customHeight="1" x14ac:dyDescent="0.2">
      <c r="A134" s="3"/>
      <c r="B134" s="4"/>
      <c r="C134" s="3"/>
      <c r="D134" s="3"/>
      <c r="E134" s="3"/>
      <c r="F134" s="8">
        <f>SUM(F130:F133)</f>
        <v>5.4</v>
      </c>
      <c r="G134" s="3"/>
      <c r="H134" s="4"/>
      <c r="I134" s="7" t="s">
        <v>15</v>
      </c>
      <c r="J134" s="8">
        <f t="shared" ref="J134:Q134" si="80">SUM(J130:J133)</f>
        <v>316</v>
      </c>
      <c r="K134" s="8">
        <f t="shared" si="80"/>
        <v>386</v>
      </c>
      <c r="L134" s="8">
        <f t="shared" si="80"/>
        <v>9</v>
      </c>
      <c r="M134" s="8">
        <f t="shared" si="80"/>
        <v>711</v>
      </c>
      <c r="N134" s="8">
        <f t="shared" si="80"/>
        <v>975</v>
      </c>
      <c r="O134" s="8">
        <f t="shared" si="80"/>
        <v>0</v>
      </c>
      <c r="P134" s="9">
        <f t="shared" si="80"/>
        <v>1686</v>
      </c>
      <c r="Q134" s="7">
        <f t="shared" si="80"/>
        <v>57154.399999999994</v>
      </c>
      <c r="R134" s="8">
        <v>102877.92</v>
      </c>
      <c r="S134" s="8" t="s">
        <v>90</v>
      </c>
      <c r="U134" s="22"/>
      <c r="V134" s="22"/>
      <c r="W134" s="22"/>
    </row>
    <row r="135" spans="1:23" ht="16.149999999999999" customHeight="1" x14ac:dyDescent="0.2">
      <c r="A135" s="3">
        <v>68</v>
      </c>
      <c r="B135" s="4" t="s">
        <v>35</v>
      </c>
      <c r="C135" s="3">
        <v>25</v>
      </c>
      <c r="D135" s="3" t="s">
        <v>78</v>
      </c>
      <c r="E135" s="3">
        <v>1</v>
      </c>
      <c r="F135" s="4">
        <v>5.2</v>
      </c>
      <c r="G135" s="3" t="s">
        <v>21</v>
      </c>
      <c r="H135" s="4" t="s">
        <v>50</v>
      </c>
      <c r="I135" s="4" t="s">
        <v>36</v>
      </c>
      <c r="J135" s="5">
        <v>170</v>
      </c>
      <c r="K135" s="5">
        <v>117</v>
      </c>
      <c r="L135" s="5">
        <v>7</v>
      </c>
      <c r="M135" s="5">
        <f t="shared" ref="M135:M139" si="81">SUBTOTAL(9,J135:L135)</f>
        <v>294</v>
      </c>
      <c r="N135" s="5">
        <v>129</v>
      </c>
      <c r="O135" s="5"/>
      <c r="P135" s="5">
        <f t="shared" ref="P135:P139" si="82">SUM(M135:O135)</f>
        <v>423</v>
      </c>
      <c r="Q135" s="4">
        <v>56962.8</v>
      </c>
      <c r="R135" s="5"/>
      <c r="S135" s="23"/>
      <c r="U135" s="22"/>
      <c r="V135" s="22"/>
      <c r="W135" s="22"/>
    </row>
    <row r="136" spans="1:23" ht="16.149999999999999" customHeight="1" x14ac:dyDescent="0.2">
      <c r="A136" s="3"/>
      <c r="B136" s="4"/>
      <c r="C136" s="3"/>
      <c r="D136" s="3"/>
      <c r="E136" s="3"/>
      <c r="F136" s="4"/>
      <c r="G136" s="24" t="s">
        <v>79</v>
      </c>
      <c r="H136" s="4"/>
      <c r="I136" s="4" t="s">
        <v>41</v>
      </c>
      <c r="J136" s="5"/>
      <c r="K136" s="5">
        <v>1</v>
      </c>
      <c r="L136" s="5"/>
      <c r="M136" s="5">
        <f t="shared" si="81"/>
        <v>1</v>
      </c>
      <c r="N136" s="5">
        <v>1</v>
      </c>
      <c r="O136" s="5"/>
      <c r="P136" s="5">
        <f t="shared" si="82"/>
        <v>2</v>
      </c>
      <c r="Q136" s="4">
        <v>1207.0999999999999</v>
      </c>
      <c r="R136" s="5"/>
      <c r="S136" s="23"/>
      <c r="U136" s="22"/>
      <c r="V136" s="22"/>
      <c r="W136" s="22"/>
    </row>
    <row r="137" spans="1:23" ht="16.149999999999999" customHeight="1" x14ac:dyDescent="0.2">
      <c r="A137" s="3"/>
      <c r="B137" s="4"/>
      <c r="C137" s="3"/>
      <c r="D137" s="3"/>
      <c r="E137" s="3"/>
      <c r="F137" s="4"/>
      <c r="G137" s="24" t="s">
        <v>33</v>
      </c>
      <c r="H137" s="4"/>
      <c r="I137" s="4" t="s">
        <v>28</v>
      </c>
      <c r="J137" s="5"/>
      <c r="K137" s="5"/>
      <c r="L137" s="5"/>
      <c r="M137" s="5">
        <f t="shared" si="81"/>
        <v>0</v>
      </c>
      <c r="N137" s="5">
        <v>89</v>
      </c>
      <c r="O137" s="5"/>
      <c r="P137" s="5">
        <f t="shared" si="82"/>
        <v>89</v>
      </c>
      <c r="Q137" s="4">
        <v>4485.6000000000004</v>
      </c>
      <c r="R137" s="5"/>
      <c r="S137" s="23"/>
      <c r="U137" s="22"/>
      <c r="V137" s="22"/>
      <c r="W137" s="22"/>
    </row>
    <row r="138" spans="1:23" ht="16.149999999999999" customHeight="1" x14ac:dyDescent="0.2">
      <c r="A138" s="3"/>
      <c r="B138" s="4"/>
      <c r="C138" s="3"/>
      <c r="D138" s="3"/>
      <c r="E138" s="3"/>
      <c r="F138" s="4"/>
      <c r="G138" s="3"/>
      <c r="H138" s="4"/>
      <c r="I138" s="4" t="s">
        <v>18</v>
      </c>
      <c r="J138" s="5">
        <v>4</v>
      </c>
      <c r="K138" s="5">
        <v>13</v>
      </c>
      <c r="L138" s="5">
        <v>8</v>
      </c>
      <c r="M138" s="5">
        <f t="shared" si="81"/>
        <v>25</v>
      </c>
      <c r="N138" s="5">
        <v>39</v>
      </c>
      <c r="O138" s="5"/>
      <c r="P138" s="5">
        <f t="shared" si="82"/>
        <v>64</v>
      </c>
      <c r="Q138" s="4">
        <v>2214.6</v>
      </c>
      <c r="R138" s="5"/>
      <c r="S138" s="23"/>
      <c r="U138" s="22"/>
      <c r="V138" s="22"/>
      <c r="W138" s="22"/>
    </row>
    <row r="139" spans="1:23" ht="16.149999999999999" customHeight="1" x14ac:dyDescent="0.2">
      <c r="A139" s="3"/>
      <c r="B139" s="4"/>
      <c r="C139" s="3"/>
      <c r="D139" s="3"/>
      <c r="E139" s="3"/>
      <c r="F139" s="4"/>
      <c r="G139" s="3"/>
      <c r="H139" s="4"/>
      <c r="I139" s="4" t="s">
        <v>17</v>
      </c>
      <c r="J139" s="5">
        <v>27</v>
      </c>
      <c r="K139" s="5">
        <v>43</v>
      </c>
      <c r="L139" s="5"/>
      <c r="M139" s="5">
        <f t="shared" si="81"/>
        <v>70</v>
      </c>
      <c r="N139" s="5">
        <v>784</v>
      </c>
      <c r="O139" s="5"/>
      <c r="P139" s="5">
        <f t="shared" si="82"/>
        <v>854</v>
      </c>
      <c r="Q139" s="4">
        <v>3243.9</v>
      </c>
      <c r="R139" s="5"/>
      <c r="S139" s="23"/>
      <c r="U139" s="22"/>
      <c r="V139" s="22"/>
      <c r="W139" s="22"/>
    </row>
    <row r="140" spans="1:23" ht="16.149999999999999" customHeight="1" x14ac:dyDescent="0.2">
      <c r="A140" s="3"/>
      <c r="B140" s="4"/>
      <c r="C140" s="3"/>
      <c r="D140" s="3"/>
      <c r="E140" s="3"/>
      <c r="F140" s="8">
        <f>SUM(F135:F139)</f>
        <v>5.2</v>
      </c>
      <c r="G140" s="3"/>
      <c r="H140" s="4"/>
      <c r="I140" s="7" t="s">
        <v>15</v>
      </c>
      <c r="J140" s="8">
        <f t="shared" ref="J140:Q140" si="83">SUM(J135:J139)</f>
        <v>201</v>
      </c>
      <c r="K140" s="8">
        <f t="shared" si="83"/>
        <v>174</v>
      </c>
      <c r="L140" s="8">
        <f t="shared" si="83"/>
        <v>15</v>
      </c>
      <c r="M140" s="8">
        <f t="shared" si="83"/>
        <v>390</v>
      </c>
      <c r="N140" s="8">
        <f t="shared" si="83"/>
        <v>1042</v>
      </c>
      <c r="O140" s="8">
        <f t="shared" si="83"/>
        <v>0</v>
      </c>
      <c r="P140" s="9">
        <f t="shared" si="83"/>
        <v>1432</v>
      </c>
      <c r="Q140" s="7">
        <f t="shared" si="83"/>
        <v>68114</v>
      </c>
      <c r="R140" s="8">
        <v>74244.259999999995</v>
      </c>
      <c r="S140" s="8" t="s">
        <v>90</v>
      </c>
      <c r="U140" s="22"/>
      <c r="V140" s="22"/>
      <c r="W140" s="22"/>
    </row>
    <row r="141" spans="1:23" ht="16.149999999999999" customHeight="1" x14ac:dyDescent="0.2">
      <c r="A141" s="3">
        <v>69</v>
      </c>
      <c r="B141" s="4" t="s">
        <v>35</v>
      </c>
      <c r="C141" s="3">
        <v>49</v>
      </c>
      <c r="D141" s="3">
        <v>50</v>
      </c>
      <c r="E141" s="3">
        <v>1</v>
      </c>
      <c r="F141" s="4">
        <v>0.5</v>
      </c>
      <c r="G141" s="3" t="s">
        <v>21</v>
      </c>
      <c r="H141" s="4" t="s">
        <v>20</v>
      </c>
      <c r="I141" s="4" t="s">
        <v>36</v>
      </c>
      <c r="J141" s="5">
        <v>7</v>
      </c>
      <c r="K141" s="5">
        <v>3</v>
      </c>
      <c r="L141" s="5"/>
      <c r="M141" s="5">
        <f t="shared" ref="M141:M145" si="84">SUBTOTAL(9,J141:L141)</f>
        <v>10</v>
      </c>
      <c r="N141" s="5">
        <v>4</v>
      </c>
      <c r="O141" s="5"/>
      <c r="P141" s="5">
        <f t="shared" ref="P141:P145" si="85">SUM(M141:O141)</f>
        <v>14</v>
      </c>
      <c r="Q141" s="4">
        <v>2026.6</v>
      </c>
      <c r="R141" s="5"/>
      <c r="S141" s="23"/>
      <c r="U141" s="22"/>
      <c r="V141" s="22"/>
      <c r="W141" s="22"/>
    </row>
    <row r="142" spans="1:23" ht="16.149999999999999" customHeight="1" x14ac:dyDescent="0.2">
      <c r="A142" s="3"/>
      <c r="B142" s="4"/>
      <c r="C142" s="3"/>
      <c r="D142" s="3"/>
      <c r="E142" s="3"/>
      <c r="F142" s="4"/>
      <c r="G142" s="24" t="s">
        <v>80</v>
      </c>
      <c r="H142" s="4"/>
      <c r="I142" s="4" t="s">
        <v>41</v>
      </c>
      <c r="J142" s="5">
        <v>1</v>
      </c>
      <c r="K142" s="5">
        <v>2</v>
      </c>
      <c r="L142" s="5"/>
      <c r="M142" s="5">
        <f t="shared" si="84"/>
        <v>3</v>
      </c>
      <c r="N142" s="5">
        <v>6</v>
      </c>
      <c r="O142" s="5"/>
      <c r="P142" s="5">
        <f t="shared" si="85"/>
        <v>9</v>
      </c>
      <c r="Q142" s="4">
        <v>4234.6000000000004</v>
      </c>
      <c r="R142" s="5"/>
      <c r="S142" s="23"/>
      <c r="U142" s="22"/>
      <c r="V142" s="22"/>
      <c r="W142" s="22"/>
    </row>
    <row r="143" spans="1:23" ht="16.149999999999999" customHeight="1" x14ac:dyDescent="0.2">
      <c r="A143" s="3"/>
      <c r="B143" s="4"/>
      <c r="C143" s="3"/>
      <c r="D143" s="3"/>
      <c r="E143" s="3"/>
      <c r="F143" s="4"/>
      <c r="G143" s="24" t="s">
        <v>32</v>
      </c>
      <c r="H143" s="4"/>
      <c r="I143" s="4" t="s">
        <v>28</v>
      </c>
      <c r="J143" s="5"/>
      <c r="K143" s="5"/>
      <c r="L143" s="5"/>
      <c r="M143" s="5">
        <f t="shared" si="84"/>
        <v>0</v>
      </c>
      <c r="N143" s="5">
        <v>7</v>
      </c>
      <c r="O143" s="5"/>
      <c r="P143" s="5">
        <f t="shared" si="85"/>
        <v>7</v>
      </c>
      <c r="Q143" s="4">
        <v>352.8</v>
      </c>
      <c r="R143" s="5"/>
      <c r="S143" s="23"/>
      <c r="U143" s="22"/>
      <c r="V143" s="22"/>
      <c r="W143" s="22"/>
    </row>
    <row r="144" spans="1:23" ht="16.149999999999999" customHeight="1" x14ac:dyDescent="0.2">
      <c r="A144" s="3"/>
      <c r="B144" s="4"/>
      <c r="C144" s="3"/>
      <c r="D144" s="3"/>
      <c r="E144" s="3"/>
      <c r="F144" s="4"/>
      <c r="G144" s="3"/>
      <c r="H144" s="4"/>
      <c r="I144" s="4" t="s">
        <v>18</v>
      </c>
      <c r="J144" s="5">
        <v>23</v>
      </c>
      <c r="K144" s="5">
        <v>55</v>
      </c>
      <c r="L144" s="5">
        <v>3</v>
      </c>
      <c r="M144" s="5">
        <f t="shared" si="84"/>
        <v>81</v>
      </c>
      <c r="N144" s="5">
        <v>63</v>
      </c>
      <c r="O144" s="5"/>
      <c r="P144" s="5">
        <f t="shared" si="85"/>
        <v>144</v>
      </c>
      <c r="Q144" s="4">
        <v>8410.7000000000007</v>
      </c>
      <c r="R144" s="5"/>
      <c r="S144" s="23"/>
      <c r="U144" s="22"/>
      <c r="V144" s="22"/>
      <c r="W144" s="22"/>
    </row>
    <row r="145" spans="1:23" ht="16.149999999999999" customHeight="1" x14ac:dyDescent="0.2">
      <c r="A145" s="3"/>
      <c r="B145" s="4"/>
      <c r="C145" s="3"/>
      <c r="D145" s="3"/>
      <c r="E145" s="3"/>
      <c r="F145" s="4"/>
      <c r="G145" s="3"/>
      <c r="H145" s="4"/>
      <c r="I145" s="4" t="s">
        <v>17</v>
      </c>
      <c r="J145" s="5">
        <v>14</v>
      </c>
      <c r="K145" s="5">
        <v>1</v>
      </c>
      <c r="L145" s="5"/>
      <c r="M145" s="5">
        <f t="shared" si="84"/>
        <v>15</v>
      </c>
      <c r="N145" s="5">
        <v>9</v>
      </c>
      <c r="O145" s="5"/>
      <c r="P145" s="5">
        <f t="shared" si="85"/>
        <v>24</v>
      </c>
      <c r="Q145" s="4">
        <v>615.79999999999995</v>
      </c>
      <c r="R145" s="5"/>
      <c r="S145" s="23"/>
      <c r="U145" s="22"/>
      <c r="V145" s="22"/>
      <c r="W145" s="22"/>
    </row>
    <row r="146" spans="1:23" ht="16.149999999999999" customHeight="1" x14ac:dyDescent="0.2">
      <c r="A146" s="3"/>
      <c r="B146" s="4"/>
      <c r="C146" s="3"/>
      <c r="D146" s="3"/>
      <c r="E146" s="3"/>
      <c r="F146" s="8">
        <f>SUM(F141:F145)</f>
        <v>0.5</v>
      </c>
      <c r="G146" s="3"/>
      <c r="H146" s="4"/>
      <c r="I146" s="7" t="s">
        <v>15</v>
      </c>
      <c r="J146" s="8">
        <f t="shared" ref="J146:Q146" si="86">SUM(J141:J145)</f>
        <v>45</v>
      </c>
      <c r="K146" s="8">
        <f t="shared" si="86"/>
        <v>61</v>
      </c>
      <c r="L146" s="8">
        <f t="shared" si="86"/>
        <v>3</v>
      </c>
      <c r="M146" s="8">
        <f t="shared" si="86"/>
        <v>109</v>
      </c>
      <c r="N146" s="8">
        <f t="shared" si="86"/>
        <v>89</v>
      </c>
      <c r="O146" s="8">
        <f t="shared" si="86"/>
        <v>0</v>
      </c>
      <c r="P146" s="9">
        <f t="shared" si="86"/>
        <v>198</v>
      </c>
      <c r="Q146" s="7">
        <f t="shared" si="86"/>
        <v>15640.5</v>
      </c>
      <c r="R146" s="8">
        <v>48016.34</v>
      </c>
      <c r="S146" s="8" t="s">
        <v>43</v>
      </c>
      <c r="U146" s="22"/>
      <c r="V146" s="22"/>
      <c r="W146" s="22"/>
    </row>
    <row r="147" spans="1:23" ht="16.149999999999999" customHeight="1" x14ac:dyDescent="0.2">
      <c r="A147" s="3">
        <v>70</v>
      </c>
      <c r="B147" s="4" t="s">
        <v>35</v>
      </c>
      <c r="C147" s="3">
        <v>49</v>
      </c>
      <c r="D147" s="3">
        <v>74</v>
      </c>
      <c r="E147" s="3">
        <v>1</v>
      </c>
      <c r="F147" s="4">
        <v>3.2</v>
      </c>
      <c r="G147" s="3" t="s">
        <v>21</v>
      </c>
      <c r="H147" s="4" t="s">
        <v>20</v>
      </c>
      <c r="I147" s="4" t="s">
        <v>41</v>
      </c>
      <c r="J147" s="5">
        <v>4</v>
      </c>
      <c r="K147" s="5">
        <v>1</v>
      </c>
      <c r="L147" s="5"/>
      <c r="M147" s="5">
        <f t="shared" ref="M147:M149" si="87">SUBTOTAL(9,J147:L147)</f>
        <v>5</v>
      </c>
      <c r="N147" s="5">
        <v>43</v>
      </c>
      <c r="O147" s="5"/>
      <c r="P147" s="5">
        <f t="shared" ref="P147:P149" si="88">SUM(M147:O147)</f>
        <v>48</v>
      </c>
      <c r="Q147" s="4">
        <v>9799.1</v>
      </c>
      <c r="R147" s="5"/>
      <c r="S147" s="23"/>
      <c r="U147" s="22"/>
      <c r="V147" s="22"/>
      <c r="W147" s="22"/>
    </row>
    <row r="148" spans="1:23" ht="16.149999999999999" customHeight="1" x14ac:dyDescent="0.2">
      <c r="A148" s="3"/>
      <c r="B148" s="4"/>
      <c r="C148" s="3"/>
      <c r="D148" s="3"/>
      <c r="E148" s="3"/>
      <c r="F148" s="4"/>
      <c r="G148" s="24" t="s">
        <v>81</v>
      </c>
      <c r="H148" s="4"/>
      <c r="I148" s="4" t="s">
        <v>28</v>
      </c>
      <c r="J148" s="5"/>
      <c r="K148" s="5"/>
      <c r="L148" s="5"/>
      <c r="M148" s="5">
        <f t="shared" si="87"/>
        <v>0</v>
      </c>
      <c r="N148" s="5">
        <v>423</v>
      </c>
      <c r="O148" s="5"/>
      <c r="P148" s="5">
        <f t="shared" si="88"/>
        <v>423</v>
      </c>
      <c r="Q148" s="4">
        <v>21319.200000000001</v>
      </c>
      <c r="R148" s="5"/>
      <c r="S148" s="23"/>
      <c r="U148" s="22"/>
      <c r="V148" s="22"/>
      <c r="W148" s="22"/>
    </row>
    <row r="149" spans="1:23" ht="16.149999999999999" customHeight="1" x14ac:dyDescent="0.2">
      <c r="A149" s="3"/>
      <c r="B149" s="4"/>
      <c r="C149" s="3"/>
      <c r="D149" s="3"/>
      <c r="E149" s="3"/>
      <c r="F149" s="4"/>
      <c r="G149" s="24" t="s">
        <v>82</v>
      </c>
      <c r="H149" s="4"/>
      <c r="I149" s="4" t="s">
        <v>18</v>
      </c>
      <c r="J149" s="5">
        <v>222</v>
      </c>
      <c r="K149" s="5">
        <v>45</v>
      </c>
      <c r="L149" s="5"/>
      <c r="M149" s="5">
        <f t="shared" si="87"/>
        <v>267</v>
      </c>
      <c r="N149" s="5">
        <v>250</v>
      </c>
      <c r="O149" s="5"/>
      <c r="P149" s="5">
        <f t="shared" si="88"/>
        <v>517</v>
      </c>
      <c r="Q149" s="4">
        <v>33389</v>
      </c>
      <c r="R149" s="5"/>
      <c r="S149" s="23"/>
      <c r="U149" s="22"/>
      <c r="V149" s="22"/>
      <c r="W149" s="22"/>
    </row>
    <row r="150" spans="1:23" ht="16.149999999999999" customHeight="1" x14ac:dyDescent="0.2">
      <c r="A150" s="3"/>
      <c r="B150" s="4"/>
      <c r="C150" s="3"/>
      <c r="D150" s="3"/>
      <c r="E150" s="3"/>
      <c r="F150" s="8">
        <f>SUM(F147:F149)</f>
        <v>3.2</v>
      </c>
      <c r="G150" s="3"/>
      <c r="H150" s="4"/>
      <c r="I150" s="7" t="s">
        <v>15</v>
      </c>
      <c r="J150" s="8">
        <f t="shared" ref="J150:Q150" si="89">SUM(J147:J149)</f>
        <v>226</v>
      </c>
      <c r="K150" s="8">
        <f t="shared" si="89"/>
        <v>46</v>
      </c>
      <c r="L150" s="8">
        <f t="shared" si="89"/>
        <v>0</v>
      </c>
      <c r="M150" s="8">
        <f t="shared" si="89"/>
        <v>272</v>
      </c>
      <c r="N150" s="8">
        <f t="shared" si="89"/>
        <v>716</v>
      </c>
      <c r="O150" s="8">
        <f t="shared" si="89"/>
        <v>0</v>
      </c>
      <c r="P150" s="9">
        <f t="shared" si="89"/>
        <v>988</v>
      </c>
      <c r="Q150" s="7">
        <f t="shared" si="89"/>
        <v>64507.3</v>
      </c>
      <c r="R150" s="8">
        <v>271575.73</v>
      </c>
      <c r="S150" s="8" t="s">
        <v>43</v>
      </c>
      <c r="U150" s="22"/>
      <c r="V150" s="22"/>
      <c r="W150" s="22"/>
    </row>
    <row r="151" spans="1:23" ht="16.149999999999999" customHeight="1" x14ac:dyDescent="0.2">
      <c r="A151" s="3">
        <v>71</v>
      </c>
      <c r="B151" s="4" t="s">
        <v>35</v>
      </c>
      <c r="C151" s="3">
        <v>51</v>
      </c>
      <c r="D151" s="3">
        <v>25</v>
      </c>
      <c r="E151" s="3">
        <v>1</v>
      </c>
      <c r="F151" s="4">
        <v>3.6</v>
      </c>
      <c r="G151" s="3" t="s">
        <v>21</v>
      </c>
      <c r="H151" s="4" t="s">
        <v>20</v>
      </c>
      <c r="I151" s="4" t="s">
        <v>36</v>
      </c>
      <c r="J151" s="5">
        <v>48</v>
      </c>
      <c r="K151" s="5">
        <v>37</v>
      </c>
      <c r="L151" s="5">
        <v>6</v>
      </c>
      <c r="M151" s="5">
        <f t="shared" ref="M151:M153" si="90">SUBTOTAL(9,J151:L151)</f>
        <v>91</v>
      </c>
      <c r="N151" s="5">
        <v>23</v>
      </c>
      <c r="O151" s="5"/>
      <c r="P151" s="5">
        <f t="shared" ref="P151:P153" si="91">SUM(M151:O151)</f>
        <v>114</v>
      </c>
      <c r="Q151" s="4">
        <v>16844.099999999999</v>
      </c>
      <c r="R151" s="5"/>
      <c r="S151" s="23"/>
      <c r="U151" s="22"/>
      <c r="V151" s="22"/>
      <c r="W151" s="22"/>
    </row>
    <row r="152" spans="1:23" ht="16.149999999999999" customHeight="1" x14ac:dyDescent="0.2">
      <c r="A152" s="3"/>
      <c r="B152" s="4"/>
      <c r="C152" s="3"/>
      <c r="D152" s="3"/>
      <c r="E152" s="3"/>
      <c r="F152" s="4"/>
      <c r="G152" s="24" t="s">
        <v>83</v>
      </c>
      <c r="H152" s="4"/>
      <c r="I152" s="4" t="s">
        <v>18</v>
      </c>
      <c r="J152" s="5"/>
      <c r="K152" s="5">
        <v>2</v>
      </c>
      <c r="L152" s="5">
        <v>5</v>
      </c>
      <c r="M152" s="5">
        <f t="shared" si="90"/>
        <v>7</v>
      </c>
      <c r="N152" s="5">
        <v>4</v>
      </c>
      <c r="O152" s="5"/>
      <c r="P152" s="5">
        <f t="shared" si="91"/>
        <v>11</v>
      </c>
      <c r="Q152" s="4">
        <v>436.6</v>
      </c>
      <c r="R152" s="5"/>
      <c r="S152" s="23"/>
      <c r="U152" s="22"/>
      <c r="V152" s="22"/>
      <c r="W152" s="22"/>
    </row>
    <row r="153" spans="1:23" ht="16.149999999999999" customHeight="1" x14ac:dyDescent="0.2">
      <c r="A153" s="3"/>
      <c r="B153" s="4"/>
      <c r="C153" s="3"/>
      <c r="D153" s="3"/>
      <c r="E153" s="3"/>
      <c r="F153" s="4"/>
      <c r="G153" s="24" t="s">
        <v>54</v>
      </c>
      <c r="H153" s="4"/>
      <c r="I153" s="4" t="s">
        <v>17</v>
      </c>
      <c r="J153" s="5">
        <v>394</v>
      </c>
      <c r="K153" s="5">
        <v>78</v>
      </c>
      <c r="L153" s="5">
        <v>1</v>
      </c>
      <c r="M153" s="5">
        <f t="shared" si="90"/>
        <v>473</v>
      </c>
      <c r="N153" s="5">
        <v>178</v>
      </c>
      <c r="O153" s="5"/>
      <c r="P153" s="5">
        <f t="shared" si="91"/>
        <v>651</v>
      </c>
      <c r="Q153" s="4">
        <v>18836.5</v>
      </c>
      <c r="R153" s="5"/>
      <c r="S153" s="23"/>
      <c r="U153" s="22"/>
      <c r="V153" s="22"/>
      <c r="W153" s="22"/>
    </row>
    <row r="154" spans="1:23" ht="16.149999999999999" customHeight="1" x14ac:dyDescent="0.2">
      <c r="A154" s="3"/>
      <c r="B154" s="4"/>
      <c r="C154" s="3"/>
      <c r="D154" s="3"/>
      <c r="E154" s="3"/>
      <c r="F154" s="8">
        <f>SUM(F151:F153)</f>
        <v>3.6</v>
      </c>
      <c r="G154" s="3"/>
      <c r="H154" s="4"/>
      <c r="I154" s="7" t="s">
        <v>15</v>
      </c>
      <c r="J154" s="8">
        <f t="shared" ref="J154:Q154" si="92">SUM(J151:J153)</f>
        <v>442</v>
      </c>
      <c r="K154" s="8">
        <f t="shared" si="92"/>
        <v>117</v>
      </c>
      <c r="L154" s="8">
        <f t="shared" si="92"/>
        <v>12</v>
      </c>
      <c r="M154" s="8">
        <f t="shared" si="92"/>
        <v>571</v>
      </c>
      <c r="N154" s="8">
        <f t="shared" si="92"/>
        <v>205</v>
      </c>
      <c r="O154" s="8">
        <f t="shared" si="92"/>
        <v>0</v>
      </c>
      <c r="P154" s="9">
        <f t="shared" si="92"/>
        <v>776</v>
      </c>
      <c r="Q154" s="7">
        <f t="shared" si="92"/>
        <v>36117.199999999997</v>
      </c>
      <c r="R154" s="8">
        <v>66816.820000000007</v>
      </c>
      <c r="S154" s="8" t="s">
        <v>43</v>
      </c>
      <c r="U154" s="22"/>
      <c r="V154" s="22"/>
      <c r="W154" s="22"/>
    </row>
    <row r="155" spans="1:23" ht="16.149999999999999" customHeight="1" x14ac:dyDescent="0.2">
      <c r="A155" s="3">
        <v>72</v>
      </c>
      <c r="B155" s="4" t="s">
        <v>35</v>
      </c>
      <c r="C155" s="3">
        <v>52</v>
      </c>
      <c r="D155" s="3">
        <v>16</v>
      </c>
      <c r="E155" s="3">
        <v>1</v>
      </c>
      <c r="F155" s="4">
        <v>1.6</v>
      </c>
      <c r="G155" s="3" t="s">
        <v>21</v>
      </c>
      <c r="H155" s="4" t="s">
        <v>20</v>
      </c>
      <c r="I155" s="4" t="s">
        <v>36</v>
      </c>
      <c r="J155" s="5">
        <v>29</v>
      </c>
      <c r="K155" s="5">
        <v>34</v>
      </c>
      <c r="L155" s="5">
        <v>2</v>
      </c>
      <c r="M155" s="5">
        <f t="shared" ref="M155:M159" si="93">SUBTOTAL(9,J155:L155)</f>
        <v>65</v>
      </c>
      <c r="N155" s="5">
        <v>18</v>
      </c>
      <c r="O155" s="5"/>
      <c r="P155" s="5">
        <f t="shared" ref="P155:P159" si="94">SUM(M155:O155)</f>
        <v>83</v>
      </c>
      <c r="Q155" s="4">
        <v>11332.7</v>
      </c>
      <c r="R155" s="5"/>
      <c r="S155" s="23"/>
      <c r="U155" s="22"/>
      <c r="V155" s="22"/>
      <c r="W155" s="22"/>
    </row>
    <row r="156" spans="1:23" ht="16.149999999999999" customHeight="1" x14ac:dyDescent="0.2">
      <c r="A156" s="3"/>
      <c r="B156" s="4"/>
      <c r="C156" s="3"/>
      <c r="D156" s="3"/>
      <c r="E156" s="3"/>
      <c r="F156" s="4"/>
      <c r="G156" s="24" t="s">
        <v>39</v>
      </c>
      <c r="H156" s="4"/>
      <c r="I156" s="4" t="s">
        <v>41</v>
      </c>
      <c r="J156" s="5">
        <v>4</v>
      </c>
      <c r="K156" s="5">
        <v>2</v>
      </c>
      <c r="L156" s="5"/>
      <c r="M156" s="5">
        <f t="shared" si="93"/>
        <v>6</v>
      </c>
      <c r="N156" s="5">
        <v>2</v>
      </c>
      <c r="O156" s="5"/>
      <c r="P156" s="5">
        <f t="shared" si="94"/>
        <v>8</v>
      </c>
      <c r="Q156" s="4">
        <v>8466.4</v>
      </c>
      <c r="R156" s="5"/>
      <c r="S156" s="23"/>
      <c r="U156" s="22"/>
      <c r="V156" s="22"/>
      <c r="W156" s="22"/>
    </row>
    <row r="157" spans="1:23" ht="16.149999999999999" customHeight="1" x14ac:dyDescent="0.2">
      <c r="A157" s="3"/>
      <c r="B157" s="4"/>
      <c r="C157" s="3"/>
      <c r="D157" s="3"/>
      <c r="E157" s="3"/>
      <c r="F157" s="4"/>
      <c r="G157" s="24" t="s">
        <v>54</v>
      </c>
      <c r="H157" s="4"/>
      <c r="I157" s="4" t="s">
        <v>28</v>
      </c>
      <c r="J157" s="5"/>
      <c r="K157" s="5"/>
      <c r="L157" s="5"/>
      <c r="M157" s="5">
        <f t="shared" si="93"/>
        <v>0</v>
      </c>
      <c r="N157" s="5">
        <v>19</v>
      </c>
      <c r="O157" s="5"/>
      <c r="P157" s="5">
        <f t="shared" si="94"/>
        <v>19</v>
      </c>
      <c r="Q157" s="4">
        <v>912</v>
      </c>
      <c r="R157" s="5"/>
      <c r="S157" s="23"/>
      <c r="U157" s="22"/>
      <c r="V157" s="22"/>
      <c r="W157" s="22"/>
    </row>
    <row r="158" spans="1:23" ht="16.149999999999999" customHeight="1" x14ac:dyDescent="0.2">
      <c r="A158" s="3"/>
      <c r="B158" s="4"/>
      <c r="C158" s="3"/>
      <c r="D158" s="3"/>
      <c r="E158" s="3"/>
      <c r="F158" s="4"/>
      <c r="G158" s="3"/>
      <c r="H158" s="4"/>
      <c r="I158" s="4" t="s">
        <v>18</v>
      </c>
      <c r="J158" s="5">
        <v>14</v>
      </c>
      <c r="K158" s="5">
        <v>14</v>
      </c>
      <c r="L158" s="5">
        <v>2</v>
      </c>
      <c r="M158" s="5">
        <f t="shared" si="93"/>
        <v>30</v>
      </c>
      <c r="N158" s="5">
        <v>26</v>
      </c>
      <c r="O158" s="5"/>
      <c r="P158" s="5">
        <f t="shared" si="94"/>
        <v>56</v>
      </c>
      <c r="Q158" s="4">
        <v>3117</v>
      </c>
      <c r="R158" s="5"/>
      <c r="S158" s="23"/>
      <c r="U158" s="22"/>
      <c r="V158" s="22"/>
      <c r="W158" s="22"/>
    </row>
    <row r="159" spans="1:23" ht="16.149999999999999" customHeight="1" x14ac:dyDescent="0.2">
      <c r="A159" s="3"/>
      <c r="B159" s="4"/>
      <c r="C159" s="3"/>
      <c r="D159" s="3"/>
      <c r="E159" s="3"/>
      <c r="F159" s="4"/>
      <c r="G159" s="3"/>
      <c r="H159" s="4"/>
      <c r="I159" s="4" t="s">
        <v>17</v>
      </c>
      <c r="J159" s="5">
        <v>11</v>
      </c>
      <c r="K159" s="5">
        <v>1</v>
      </c>
      <c r="L159" s="5"/>
      <c r="M159" s="5">
        <f t="shared" si="93"/>
        <v>12</v>
      </c>
      <c r="N159" s="5">
        <v>14</v>
      </c>
      <c r="O159" s="5"/>
      <c r="P159" s="5">
        <f t="shared" si="94"/>
        <v>26</v>
      </c>
      <c r="Q159" s="4">
        <v>475.1</v>
      </c>
      <c r="R159" s="5"/>
      <c r="S159" s="23"/>
      <c r="U159" s="22"/>
      <c r="V159" s="22"/>
      <c r="W159" s="22"/>
    </row>
    <row r="160" spans="1:23" ht="16.149999999999999" customHeight="1" x14ac:dyDescent="0.2">
      <c r="A160" s="3"/>
      <c r="B160" s="4"/>
      <c r="C160" s="3"/>
      <c r="D160" s="3"/>
      <c r="E160" s="3"/>
      <c r="F160" s="8">
        <f>SUM(F155:F159)</f>
        <v>1.6</v>
      </c>
      <c r="G160" s="3"/>
      <c r="H160" s="4"/>
      <c r="I160" s="7" t="s">
        <v>15</v>
      </c>
      <c r="J160" s="8">
        <f t="shared" ref="J160:Q160" si="95">SUM(J155:J159)</f>
        <v>58</v>
      </c>
      <c r="K160" s="8">
        <f t="shared" si="95"/>
        <v>51</v>
      </c>
      <c r="L160" s="8">
        <f t="shared" si="95"/>
        <v>4</v>
      </c>
      <c r="M160" s="8">
        <f t="shared" si="95"/>
        <v>113</v>
      </c>
      <c r="N160" s="8">
        <f t="shared" si="95"/>
        <v>79</v>
      </c>
      <c r="O160" s="8">
        <f t="shared" si="95"/>
        <v>0</v>
      </c>
      <c r="P160" s="9">
        <f t="shared" si="95"/>
        <v>192</v>
      </c>
      <c r="Q160" s="7">
        <f t="shared" si="95"/>
        <v>24303.199999999997</v>
      </c>
      <c r="R160" s="8">
        <v>37669.96</v>
      </c>
      <c r="S160" s="8" t="s">
        <v>43</v>
      </c>
      <c r="U160" s="22"/>
      <c r="V160" s="22"/>
      <c r="W160" s="22"/>
    </row>
    <row r="161" spans="1:23" ht="16.149999999999999" customHeight="1" x14ac:dyDescent="0.2">
      <c r="A161" s="3">
        <v>73</v>
      </c>
      <c r="B161" s="4" t="s">
        <v>35</v>
      </c>
      <c r="C161" s="3">
        <v>53</v>
      </c>
      <c r="D161" s="3">
        <v>21</v>
      </c>
      <c r="E161" s="3">
        <v>1</v>
      </c>
      <c r="F161" s="4">
        <v>1.2</v>
      </c>
      <c r="G161" s="3" t="s">
        <v>21</v>
      </c>
      <c r="H161" s="4" t="s">
        <v>20</v>
      </c>
      <c r="I161" s="4" t="s">
        <v>36</v>
      </c>
      <c r="J161" s="5">
        <v>1</v>
      </c>
      <c r="K161" s="5"/>
      <c r="L161" s="5"/>
      <c r="M161" s="5">
        <f t="shared" ref="M161:M164" si="96">SUBTOTAL(9,J161:L161)</f>
        <v>1</v>
      </c>
      <c r="N161" s="5">
        <v>1</v>
      </c>
      <c r="O161" s="5"/>
      <c r="P161" s="5">
        <f t="shared" ref="P161:P164" si="97">SUM(M161:O161)</f>
        <v>2</v>
      </c>
      <c r="Q161" s="4">
        <v>228.7</v>
      </c>
      <c r="R161" s="5"/>
      <c r="S161" s="23"/>
      <c r="U161" s="22"/>
      <c r="V161" s="22"/>
      <c r="W161" s="22"/>
    </row>
    <row r="162" spans="1:23" ht="16.149999999999999" customHeight="1" x14ac:dyDescent="0.2">
      <c r="A162" s="3"/>
      <c r="B162" s="4"/>
      <c r="C162" s="3"/>
      <c r="D162" s="3"/>
      <c r="E162" s="3"/>
      <c r="F162" s="4"/>
      <c r="G162" s="24" t="s">
        <v>84</v>
      </c>
      <c r="H162" s="4"/>
      <c r="I162" s="4" t="s">
        <v>28</v>
      </c>
      <c r="J162" s="5"/>
      <c r="K162" s="5"/>
      <c r="L162" s="5"/>
      <c r="M162" s="5">
        <f t="shared" si="96"/>
        <v>0</v>
      </c>
      <c r="N162" s="5">
        <v>7</v>
      </c>
      <c r="O162" s="5"/>
      <c r="P162" s="5">
        <f t="shared" si="97"/>
        <v>7</v>
      </c>
      <c r="Q162" s="4">
        <v>352.8</v>
      </c>
      <c r="R162" s="5"/>
      <c r="S162" s="23"/>
      <c r="U162" s="22"/>
      <c r="V162" s="22"/>
      <c r="W162" s="22"/>
    </row>
    <row r="163" spans="1:23" ht="16.149999999999999" customHeight="1" x14ac:dyDescent="0.2">
      <c r="A163" s="3"/>
      <c r="B163" s="4"/>
      <c r="C163" s="3"/>
      <c r="D163" s="3"/>
      <c r="E163" s="3"/>
      <c r="F163" s="4"/>
      <c r="G163" s="24" t="s">
        <v>33</v>
      </c>
      <c r="H163" s="4"/>
      <c r="I163" s="4" t="s">
        <v>18</v>
      </c>
      <c r="J163" s="5">
        <v>8</v>
      </c>
      <c r="K163" s="5">
        <v>7</v>
      </c>
      <c r="L163" s="5">
        <v>1</v>
      </c>
      <c r="M163" s="5">
        <f t="shared" si="96"/>
        <v>16</v>
      </c>
      <c r="N163" s="5">
        <v>29</v>
      </c>
      <c r="O163" s="5"/>
      <c r="P163" s="5">
        <f t="shared" si="97"/>
        <v>45</v>
      </c>
      <c r="Q163" s="4">
        <v>1806.4</v>
      </c>
      <c r="R163" s="5"/>
      <c r="S163" s="23"/>
      <c r="U163" s="22"/>
      <c r="V163" s="22"/>
      <c r="W163" s="22"/>
    </row>
    <row r="164" spans="1:23" ht="16.149999999999999" customHeight="1" x14ac:dyDescent="0.2">
      <c r="A164" s="3"/>
      <c r="B164" s="4"/>
      <c r="C164" s="3"/>
      <c r="D164" s="3"/>
      <c r="E164" s="3"/>
      <c r="F164" s="4"/>
      <c r="G164" s="3"/>
      <c r="H164" s="4"/>
      <c r="I164" s="4" t="s">
        <v>17</v>
      </c>
      <c r="J164" s="5">
        <v>121</v>
      </c>
      <c r="K164" s="5">
        <v>1</v>
      </c>
      <c r="L164" s="5"/>
      <c r="M164" s="5">
        <f t="shared" si="96"/>
        <v>122</v>
      </c>
      <c r="N164" s="5">
        <v>49</v>
      </c>
      <c r="O164" s="5"/>
      <c r="P164" s="5">
        <f t="shared" si="97"/>
        <v>171</v>
      </c>
      <c r="Q164" s="4">
        <v>5053.5</v>
      </c>
      <c r="R164" s="5"/>
      <c r="S164" s="23"/>
      <c r="U164" s="22"/>
      <c r="V164" s="22"/>
      <c r="W164" s="22"/>
    </row>
    <row r="165" spans="1:23" ht="16.149999999999999" customHeight="1" x14ac:dyDescent="0.2">
      <c r="A165" s="3"/>
      <c r="B165" s="4"/>
      <c r="C165" s="3"/>
      <c r="D165" s="3"/>
      <c r="E165" s="3"/>
      <c r="F165" s="8">
        <f>SUM(F161:F164)</f>
        <v>1.2</v>
      </c>
      <c r="G165" s="3"/>
      <c r="H165" s="4"/>
      <c r="I165" s="7" t="s">
        <v>15</v>
      </c>
      <c r="J165" s="8">
        <f t="shared" ref="J165:Q165" si="98">SUM(J161:J164)</f>
        <v>130</v>
      </c>
      <c r="K165" s="8">
        <f t="shared" si="98"/>
        <v>8</v>
      </c>
      <c r="L165" s="8">
        <f t="shared" si="98"/>
        <v>1</v>
      </c>
      <c r="M165" s="8">
        <f t="shared" si="98"/>
        <v>139</v>
      </c>
      <c r="N165" s="8">
        <f t="shared" si="98"/>
        <v>86</v>
      </c>
      <c r="O165" s="8">
        <f t="shared" si="98"/>
        <v>0</v>
      </c>
      <c r="P165" s="9">
        <f t="shared" si="98"/>
        <v>225</v>
      </c>
      <c r="Q165" s="7">
        <f t="shared" si="98"/>
        <v>7441.4</v>
      </c>
      <c r="R165" s="8">
        <v>17636.12</v>
      </c>
      <c r="S165" s="8" t="s">
        <v>43</v>
      </c>
      <c r="U165" s="22"/>
      <c r="V165" s="22"/>
      <c r="W165" s="22"/>
    </row>
    <row r="166" spans="1:23" ht="16.149999999999999" customHeight="1" x14ac:dyDescent="0.2">
      <c r="A166" s="3"/>
      <c r="B166" s="4"/>
      <c r="C166" s="3"/>
      <c r="D166" s="3"/>
      <c r="E166" s="3"/>
      <c r="F166" s="8"/>
      <c r="G166" s="3"/>
      <c r="H166" s="4"/>
      <c r="I166" s="7"/>
      <c r="J166" s="8"/>
      <c r="K166" s="8"/>
      <c r="L166" s="8"/>
      <c r="M166" s="8"/>
      <c r="N166" s="8"/>
      <c r="O166" s="8"/>
      <c r="P166" s="9"/>
      <c r="Q166" s="7"/>
      <c r="R166" s="8"/>
      <c r="S166" s="8"/>
      <c r="U166" s="22"/>
      <c r="V166" s="22"/>
      <c r="W166" s="22"/>
    </row>
    <row r="167" spans="1:23" ht="16.149999999999999" customHeight="1" x14ac:dyDescent="0.2">
      <c r="A167" s="3"/>
      <c r="B167" s="4"/>
      <c r="C167" s="3"/>
      <c r="D167" s="3"/>
      <c r="E167" s="3"/>
      <c r="F167" s="8"/>
      <c r="G167" s="3"/>
      <c r="H167" s="4"/>
      <c r="I167" s="7"/>
      <c r="J167" s="8"/>
      <c r="K167" s="8"/>
      <c r="L167" s="8"/>
      <c r="M167" s="8"/>
      <c r="N167" s="8"/>
      <c r="O167" s="8"/>
      <c r="P167" s="9"/>
      <c r="Q167" s="7"/>
      <c r="R167" s="8"/>
      <c r="S167" s="8"/>
      <c r="U167" s="22"/>
      <c r="V167" s="22"/>
      <c r="W167" s="22"/>
    </row>
    <row r="168" spans="1:23" x14ac:dyDescent="0.2">
      <c r="A168" s="3"/>
      <c r="B168" s="25"/>
      <c r="C168" s="6" t="s">
        <v>19</v>
      </c>
      <c r="D168" s="6"/>
      <c r="E168" s="6"/>
      <c r="F168" s="7">
        <f>SUM(F165,F160,F154,F150,F146,F140,F134,F129,F124,F116,F112,F108,F102,F96,F90,F84,F79,F73,F66,F60,F55,F48,F41,F35,F30,F25,F19,F12)</f>
        <v>103.90000000000002</v>
      </c>
      <c r="G168" s="3"/>
      <c r="H168" s="7"/>
      <c r="I168" s="7"/>
      <c r="J168" s="7">
        <f t="shared" ref="J168:R168" si="99">SUM(J165,J160,J154,J150,J146,J140,J134,J129,J124,J116,J112,J108,J102,J96,J90,J84,J79,J73,J66,J60,J55,J48,J41,J35,J30,J25,J19,J12)</f>
        <v>4682</v>
      </c>
      <c r="K168" s="7">
        <f t="shared" si="99"/>
        <v>3072</v>
      </c>
      <c r="L168" s="7">
        <f t="shared" si="99"/>
        <v>183</v>
      </c>
      <c r="M168" s="7">
        <f t="shared" si="99"/>
        <v>7937</v>
      </c>
      <c r="N168" s="7">
        <f t="shared" si="99"/>
        <v>11982</v>
      </c>
      <c r="O168" s="7">
        <f t="shared" si="99"/>
        <v>0</v>
      </c>
      <c r="P168" s="7">
        <f t="shared" si="99"/>
        <v>19919</v>
      </c>
      <c r="Q168" s="7">
        <f t="shared" si="99"/>
        <v>1258936.4000000001</v>
      </c>
      <c r="R168" s="7">
        <f t="shared" si="99"/>
        <v>4208651.53</v>
      </c>
      <c r="S168" s="8"/>
    </row>
    <row r="169" spans="1:23" x14ac:dyDescent="0.2">
      <c r="B169" s="7"/>
      <c r="C169" s="18"/>
      <c r="D169" s="18"/>
      <c r="E169" s="18"/>
      <c r="F169" s="19"/>
      <c r="G169" s="18"/>
      <c r="H169" s="19"/>
      <c r="I169" s="19"/>
      <c r="J169" s="20"/>
      <c r="K169" s="20"/>
      <c r="L169" s="20"/>
      <c r="M169" s="20"/>
      <c r="N169" s="20"/>
      <c r="O169" s="20"/>
      <c r="P169" s="20"/>
      <c r="Q169" s="20"/>
      <c r="R169" s="20"/>
      <c r="S169" s="20"/>
    </row>
    <row r="171" spans="1:23" x14ac:dyDescent="0.2">
      <c r="B171" s="19"/>
      <c r="C171" s="21"/>
      <c r="D171" s="13"/>
      <c r="E171" s="13"/>
      <c r="F171" s="13" t="s">
        <v>27</v>
      </c>
      <c r="G171" s="21"/>
      <c r="H171" s="21"/>
      <c r="I171" s="21"/>
      <c r="J171" s="14"/>
      <c r="K171" s="13"/>
      <c r="L171" s="31" t="s">
        <v>45</v>
      </c>
      <c r="M171" s="31"/>
      <c r="N171" s="31"/>
      <c r="O171" s="31"/>
      <c r="P171" s="31"/>
      <c r="Q171" s="31"/>
      <c r="R171" s="31"/>
      <c r="S171" s="31"/>
    </row>
    <row r="172" spans="1:23" x14ac:dyDescent="0.2">
      <c r="B172" s="18"/>
      <c r="C172" s="21"/>
      <c r="D172" s="13"/>
      <c r="E172" s="13"/>
      <c r="F172" s="13"/>
      <c r="G172" s="21"/>
      <c r="H172" s="21"/>
      <c r="I172" s="21"/>
      <c r="J172" s="14"/>
      <c r="K172" s="13"/>
      <c r="L172" s="13"/>
      <c r="M172" s="13"/>
      <c r="N172" s="13"/>
      <c r="O172" s="13"/>
      <c r="P172" s="13"/>
      <c r="Q172" s="13"/>
      <c r="R172" s="20"/>
      <c r="S172" s="20"/>
    </row>
    <row r="173" spans="1:23" x14ac:dyDescent="0.2">
      <c r="B173" s="10"/>
      <c r="C173" s="26"/>
      <c r="D173" s="26"/>
      <c r="E173" s="26"/>
      <c r="F173" s="27"/>
      <c r="G173" s="26"/>
      <c r="H173" s="27"/>
      <c r="I173" s="27"/>
    </row>
    <row r="176" spans="1:23" ht="15.75" x14ac:dyDescent="0.2">
      <c r="E176" s="32" t="s">
        <v>37</v>
      </c>
      <c r="F176" s="33"/>
      <c r="G176" s="32"/>
      <c r="H176" s="33"/>
      <c r="I176" s="33"/>
      <c r="J176" s="34"/>
      <c r="K176" s="34"/>
      <c r="L176" s="34"/>
      <c r="M176" s="34"/>
      <c r="N176" s="34"/>
      <c r="O176" s="34"/>
      <c r="P176" s="34"/>
      <c r="Q176" s="34"/>
      <c r="R176" s="34"/>
      <c r="S176" s="34"/>
    </row>
    <row r="178" spans="3:19" ht="15.75" x14ac:dyDescent="0.2">
      <c r="E178" s="32"/>
      <c r="F178" s="33"/>
      <c r="G178" s="32"/>
      <c r="H178" s="33"/>
      <c r="I178" s="33"/>
      <c r="J178" s="34"/>
      <c r="K178" s="34"/>
      <c r="L178" s="34"/>
      <c r="M178" s="34"/>
      <c r="N178" s="34"/>
      <c r="O178" s="34"/>
      <c r="P178" s="34"/>
      <c r="Q178" s="34"/>
      <c r="R178" s="34"/>
      <c r="S178" s="34"/>
    </row>
    <row r="180" spans="3:19" ht="15.75" x14ac:dyDescent="0.2">
      <c r="E180" s="32" t="s">
        <v>38</v>
      </c>
      <c r="F180" s="33"/>
      <c r="G180" s="32"/>
      <c r="H180" s="33"/>
      <c r="I180" s="33"/>
      <c r="J180" s="34"/>
      <c r="K180" s="34"/>
      <c r="L180" s="34"/>
      <c r="M180" s="34"/>
      <c r="N180" s="34"/>
      <c r="O180" s="34"/>
      <c r="P180" s="34"/>
      <c r="Q180" s="34"/>
      <c r="R180" s="34"/>
      <c r="S180" s="34"/>
    </row>
    <row r="182" spans="3:19" x14ac:dyDescent="0.2">
      <c r="C182" s="35"/>
      <c r="D182" s="35"/>
      <c r="E182" s="35"/>
      <c r="F182" s="36"/>
      <c r="G182" s="35"/>
    </row>
    <row r="188" spans="3:19" x14ac:dyDescent="0.2">
      <c r="C188" s="35"/>
      <c r="D188" s="35"/>
      <c r="E188" s="35"/>
      <c r="F188" s="36"/>
      <c r="G188" s="35"/>
    </row>
    <row r="193" spans="3:14" x14ac:dyDescent="0.2">
      <c r="C193" s="26"/>
      <c r="D193" s="26"/>
      <c r="E193" s="26"/>
      <c r="F193" s="27"/>
      <c r="G193" s="26"/>
      <c r="H193" s="27"/>
      <c r="I193" s="27"/>
    </row>
    <row r="194" spans="3:14" x14ac:dyDescent="0.2">
      <c r="C194" s="26"/>
      <c r="D194" s="26"/>
      <c r="E194" s="26"/>
      <c r="F194" s="27"/>
      <c r="L194" s="28"/>
      <c r="M194" s="28"/>
      <c r="N194" s="28"/>
    </row>
  </sheetData>
  <sheetProtection selectLockedCells="1" autoFilter="0"/>
  <sortState ref="B10:Q385">
    <sortCondition ref="B385"/>
  </sortState>
  <mergeCells count="29">
    <mergeCell ref="A1:S1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O4:O5"/>
    <mergeCell ref="P4:P5"/>
    <mergeCell ref="Q4:Q5"/>
    <mergeCell ref="R4:R5"/>
    <mergeCell ref="C193:F194"/>
    <mergeCell ref="G193:I193"/>
    <mergeCell ref="L194:N194"/>
    <mergeCell ref="S4:S5"/>
    <mergeCell ref="A2:S2"/>
    <mergeCell ref="C173:F173"/>
    <mergeCell ref="G173:I173"/>
    <mergeCell ref="L171:S171"/>
    <mergeCell ref="E176:S176"/>
    <mergeCell ref="C182:G182"/>
    <mergeCell ref="C188:G188"/>
    <mergeCell ref="E178:S178"/>
    <mergeCell ref="E180:S180"/>
  </mergeCells>
  <pageMargins left="0" right="0" top="0" bottom="0" header="0.31496062992125984" footer="0.31496062992125984"/>
  <pageSetup paperSize="9" scale="62" orientation="landscape" r:id="rId1"/>
  <rowBreaks count="4" manualBreakCount="4">
    <brk id="55" max="23" man="1"/>
    <brk id="102" max="23" man="1"/>
    <brk id="146" max="2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2021-02-16T12:27:54Z</cp:lastPrinted>
  <dcterms:created xsi:type="dcterms:W3CDTF">1996-10-08T23:32:33Z</dcterms:created>
  <dcterms:modified xsi:type="dcterms:W3CDTF">2021-06-16T13:23:13Z</dcterms:modified>
</cp:coreProperties>
</file>